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035" windowHeight="10995"/>
  </bookViews>
  <sheets>
    <sheet name=" титульн" sheetId="1" r:id="rId1"/>
    <sheet name="Бюджетная смета (2)" sheetId="2" r:id="rId2"/>
    <sheet name="Анализ сметы расходов (5)" sheetId="3" r:id="rId3"/>
    <sheet name="9080012" sheetId="4" r:id="rId4"/>
    <sheet name="Анализ сметы расходов (4)" sheetId="5" r:id="rId5"/>
  </sheets>
  <externalReferences>
    <externalReference r:id="rId6"/>
    <externalReference r:id="rId7"/>
  </externalReferences>
  <definedNames>
    <definedName name="_xlnm.Print_Area" localSheetId="0">' титульн'!$A$1:$L$30</definedName>
    <definedName name="_xlnm.Print_Area" localSheetId="3">'9080012'!#REF!</definedName>
    <definedName name="_xlnm.Print_Area" localSheetId="4">'Анализ сметы расходов (4)'!$A$1:$L$49</definedName>
    <definedName name="_xlnm.Print_Area" localSheetId="2">'Анализ сметы расходов (5)'!$A$1:$L$49</definedName>
    <definedName name="_xlnm.Print_Area" localSheetId="1">'Бюджетная смета (2)'!$A$1:$I$65</definedName>
  </definedNames>
  <calcPr calcId="145621"/>
</workbook>
</file>

<file path=xl/calcChain.xml><?xml version="1.0" encoding="utf-8"?>
<calcChain xmlns="http://schemas.openxmlformats.org/spreadsheetml/2006/main">
  <c r="J47" i="5" l="1"/>
  <c r="L47" i="5" s="1"/>
  <c r="H47" i="5"/>
  <c r="L46" i="5"/>
  <c r="K46" i="5"/>
  <c r="H46" i="5"/>
  <c r="L45" i="5"/>
  <c r="K45" i="5"/>
  <c r="H45" i="5"/>
  <c r="L44" i="5"/>
  <c r="K44" i="5"/>
  <c r="H44" i="5"/>
  <c r="L43" i="5"/>
  <c r="K43" i="5"/>
  <c r="H43" i="5"/>
  <c r="L42" i="5"/>
  <c r="K42" i="5"/>
  <c r="H42" i="5"/>
  <c r="L41" i="5"/>
  <c r="K41" i="5"/>
  <c r="H41" i="5"/>
  <c r="L40" i="5"/>
  <c r="K40" i="5"/>
  <c r="H40" i="5"/>
  <c r="L39" i="5"/>
  <c r="K39" i="5"/>
  <c r="H39" i="5"/>
  <c r="L38" i="5"/>
  <c r="K38" i="5"/>
  <c r="H38" i="5"/>
  <c r="L37" i="5"/>
  <c r="K37" i="5"/>
  <c r="H37" i="5"/>
  <c r="L36" i="5"/>
  <c r="K36" i="5"/>
  <c r="H36" i="5"/>
  <c r="L35" i="5"/>
  <c r="K35" i="5"/>
  <c r="H35" i="5"/>
  <c r="L34" i="5"/>
  <c r="K34" i="5"/>
  <c r="H34" i="5"/>
  <c r="L33" i="5"/>
  <c r="K33" i="5"/>
  <c r="H33" i="5"/>
  <c r="L32" i="5"/>
  <c r="K32" i="5"/>
  <c r="H32" i="5"/>
  <c r="L31" i="5"/>
  <c r="K31" i="5"/>
  <c r="H31" i="5"/>
  <c r="L30" i="5"/>
  <c r="K30" i="5"/>
  <c r="H30" i="5"/>
  <c r="L29" i="5"/>
  <c r="K29" i="5"/>
  <c r="H29" i="5"/>
  <c r="L28" i="5"/>
  <c r="K28" i="5"/>
  <c r="H28" i="5"/>
  <c r="L27" i="5"/>
  <c r="K27" i="5"/>
  <c r="H27" i="5"/>
  <c r="L26" i="5"/>
  <c r="K26" i="5"/>
  <c r="H26" i="5"/>
  <c r="L25" i="5"/>
  <c r="K25" i="5"/>
  <c r="H25" i="5"/>
  <c r="L24" i="5"/>
  <c r="K24" i="5"/>
  <c r="H24" i="5"/>
  <c r="L23" i="5"/>
  <c r="K23" i="5"/>
  <c r="H23" i="5"/>
  <c r="L22" i="5"/>
  <c r="K22" i="5"/>
  <c r="H22" i="5"/>
  <c r="L21" i="5"/>
  <c r="K21" i="5"/>
  <c r="H21" i="5"/>
  <c r="L20" i="5"/>
  <c r="K20" i="5"/>
  <c r="H20" i="5"/>
  <c r="L19" i="5"/>
  <c r="K19" i="5"/>
  <c r="H19" i="5"/>
  <c r="L18" i="5"/>
  <c r="K18" i="5"/>
  <c r="H18" i="5"/>
  <c r="L17" i="5"/>
  <c r="K17" i="5"/>
  <c r="H17" i="5"/>
  <c r="J16" i="5"/>
  <c r="L16" i="5" s="1"/>
  <c r="I16" i="5"/>
  <c r="G16" i="5"/>
  <c r="H16" i="5" s="1"/>
  <c r="F16" i="5"/>
  <c r="E16" i="5"/>
  <c r="D16" i="5"/>
  <c r="C16" i="5"/>
  <c r="H15" i="4"/>
  <c r="G15" i="4"/>
  <c r="H14" i="4"/>
  <c r="G14" i="4"/>
  <c r="H13" i="4"/>
  <c r="G13" i="4"/>
  <c r="H12" i="4"/>
  <c r="G12" i="4"/>
  <c r="H11" i="4"/>
  <c r="G11" i="4"/>
  <c r="H10" i="4"/>
  <c r="G10" i="4"/>
  <c r="H9" i="4"/>
  <c r="G9" i="4"/>
  <c r="H8" i="4"/>
  <c r="H16" i="4" s="1"/>
  <c r="G8" i="4"/>
  <c r="L47" i="3"/>
  <c r="K47" i="3"/>
  <c r="H47" i="3"/>
  <c r="L46" i="3"/>
  <c r="K46" i="3"/>
  <c r="H46" i="3"/>
  <c r="H45" i="3"/>
  <c r="L44" i="3"/>
  <c r="K44" i="3"/>
  <c r="H44" i="3"/>
  <c r="L43" i="3"/>
  <c r="K43" i="3"/>
  <c r="H43" i="3"/>
  <c r="L42" i="3"/>
  <c r="K42" i="3"/>
  <c r="H42" i="3"/>
  <c r="L41" i="3"/>
  <c r="K41" i="3"/>
  <c r="H41" i="3"/>
  <c r="L40" i="3"/>
  <c r="K40" i="3"/>
  <c r="H40" i="3"/>
  <c r="L39" i="3"/>
  <c r="K39" i="3"/>
  <c r="H39" i="3"/>
  <c r="L38" i="3"/>
  <c r="K38" i="3"/>
  <c r="H38" i="3"/>
  <c r="L37" i="3"/>
  <c r="K37" i="3"/>
  <c r="H37" i="3"/>
  <c r="L36" i="3"/>
  <c r="K36" i="3"/>
  <c r="H36" i="3"/>
  <c r="L35" i="3"/>
  <c r="K35" i="3"/>
  <c r="H35" i="3"/>
  <c r="L34" i="3"/>
  <c r="K34" i="3"/>
  <c r="H34" i="3"/>
  <c r="K33" i="3"/>
  <c r="H33" i="3"/>
  <c r="L32" i="3"/>
  <c r="K32" i="3"/>
  <c r="H32" i="3"/>
  <c r="L31" i="3"/>
  <c r="K31" i="3"/>
  <c r="H31" i="3"/>
  <c r="L30" i="3"/>
  <c r="K30" i="3"/>
  <c r="H30" i="3"/>
  <c r="L29" i="3"/>
  <c r="K29" i="3"/>
  <c r="H29" i="3"/>
  <c r="L28" i="3"/>
  <c r="K28" i="3"/>
  <c r="H28" i="3"/>
  <c r="L27" i="3"/>
  <c r="K27" i="3"/>
  <c r="H27" i="3"/>
  <c r="L26" i="3"/>
  <c r="K26" i="3"/>
  <c r="H26" i="3"/>
  <c r="L25" i="3"/>
  <c r="K25" i="3"/>
  <c r="H25" i="3"/>
  <c r="L24" i="3"/>
  <c r="H24" i="3"/>
  <c r="L23" i="3"/>
  <c r="K23" i="3"/>
  <c r="H23" i="3"/>
  <c r="L22" i="3"/>
  <c r="K22" i="3"/>
  <c r="H22" i="3"/>
  <c r="L21" i="3"/>
  <c r="K21" i="3"/>
  <c r="H21" i="3"/>
  <c r="L20" i="3"/>
  <c r="K20" i="3"/>
  <c r="H20" i="3"/>
  <c r="L19" i="3"/>
  <c r="K19" i="3"/>
  <c r="H19" i="3"/>
  <c r="L18" i="3"/>
  <c r="K18" i="3"/>
  <c r="H18" i="3"/>
  <c r="L17" i="3"/>
  <c r="K17" i="3"/>
  <c r="H17" i="3"/>
  <c r="I16" i="3"/>
  <c r="G16" i="3"/>
  <c r="H16" i="3" s="1"/>
  <c r="F16" i="3"/>
  <c r="E16" i="3"/>
  <c r="D16" i="3"/>
  <c r="C16" i="3"/>
  <c r="I63" i="2"/>
  <c r="I60" i="2"/>
  <c r="H57" i="2"/>
  <c r="I54" i="2"/>
  <c r="H54" i="2"/>
  <c r="H53" i="2"/>
  <c r="I51" i="2"/>
  <c r="H51" i="2"/>
  <c r="I50" i="2"/>
  <c r="I49" i="2" s="1"/>
  <c r="I48" i="2" s="1"/>
  <c r="I16" i="2" s="1"/>
  <c r="H49" i="2"/>
  <c r="H48" i="2"/>
  <c r="I46" i="2"/>
  <c r="I44" i="2"/>
  <c r="H44" i="2"/>
  <c r="I43" i="2"/>
  <c r="I41" i="2"/>
  <c r="I39" i="2"/>
  <c r="H39" i="2"/>
  <c r="I38" i="2"/>
  <c r="I35" i="2"/>
  <c r="I33" i="2"/>
  <c r="H33" i="2"/>
  <c r="I29" i="2"/>
  <c r="H29" i="2"/>
  <c r="I27" i="2"/>
  <c r="H27" i="2"/>
  <c r="I25" i="2"/>
  <c r="I22" i="2"/>
  <c r="I20" i="2"/>
  <c r="H20" i="2"/>
  <c r="I18" i="2"/>
  <c r="H18" i="2"/>
  <c r="I17" i="2"/>
  <c r="H17" i="2"/>
  <c r="H16" i="2"/>
  <c r="H62" i="2" s="1"/>
  <c r="H15" i="2" s="1"/>
  <c r="J45" i="3" l="1"/>
  <c r="H1" i="4"/>
  <c r="K47" i="5"/>
  <c r="K16" i="5" s="1"/>
  <c r="I59" i="2" l="1"/>
  <c r="D24" i="1"/>
  <c r="L45" i="3"/>
  <c r="J16" i="3"/>
  <c r="L16" i="3" s="1"/>
  <c r="K45" i="3"/>
  <c r="K16" i="3" s="1"/>
  <c r="I62" i="2" l="1"/>
  <c r="I15" i="2" s="1"/>
  <c r="I57" i="2"/>
  <c r="I53" i="2" s="1"/>
</calcChain>
</file>

<file path=xl/sharedStrings.xml><?xml version="1.0" encoding="utf-8"?>
<sst xmlns="http://schemas.openxmlformats.org/spreadsheetml/2006/main" count="472" uniqueCount="178">
  <si>
    <t>Согласовано:</t>
  </si>
  <si>
    <t>УТВЕРЖДАЮ:</t>
  </si>
  <si>
    <t xml:space="preserve">Руководитель Управления </t>
  </si>
  <si>
    <t>директор МКОУ ТСОШ-И</t>
  </si>
  <si>
    <t>образования</t>
  </si>
  <si>
    <t>________________Шаповалова О. С.</t>
  </si>
  <si>
    <t>___________________Еремина В.В.</t>
  </si>
  <si>
    <t>"___"_______________2013г.</t>
  </si>
  <si>
    <t xml:space="preserve"> СМЕТА РАСХОДОВ НА 2013 год.</t>
  </si>
  <si>
    <t xml:space="preserve"> Муниципальное казенное общеобразовательное учреждение "Туринская средняя общеобразовательная школа-интернат" ЭМР</t>
  </si>
  <si>
    <t>Адрес</t>
  </si>
  <si>
    <t>648000, Красноярский край, ЭМР, п.Тура, ул. Школьная 30/14</t>
  </si>
  <si>
    <r>
      <t xml:space="preserve">Периодичность годовая    </t>
    </r>
    <r>
      <rPr>
        <b/>
        <i/>
        <sz val="12"/>
        <rFont val="Times New Roman"/>
        <family val="1"/>
        <charset val="204"/>
      </rPr>
      <t>на 2013 год</t>
    </r>
  </si>
  <si>
    <r>
      <t xml:space="preserve">Индивидуальная (общая)   </t>
    </r>
    <r>
      <rPr>
        <b/>
        <i/>
        <sz val="12"/>
        <rFont val="Times New Roman"/>
        <family val="1"/>
        <charset val="204"/>
      </rPr>
      <t>индивидуальная</t>
    </r>
  </si>
  <si>
    <r>
      <t xml:space="preserve">Министерство </t>
    </r>
    <r>
      <rPr>
        <b/>
        <i/>
        <sz val="12"/>
        <rFont val="Times New Roman"/>
        <family val="1"/>
        <charset val="204"/>
      </rPr>
      <t xml:space="preserve"> </t>
    </r>
  </si>
  <si>
    <t>Образование</t>
  </si>
  <si>
    <t>Глава</t>
  </si>
  <si>
    <t>Раздел, подраздел</t>
  </si>
  <si>
    <t>0702</t>
  </si>
  <si>
    <t>Целевая статья</t>
  </si>
  <si>
    <t>908 00 12</t>
  </si>
  <si>
    <t>Вид расходов</t>
  </si>
  <si>
    <t>001</t>
  </si>
  <si>
    <r>
      <t xml:space="preserve">Единица измерения (в рублях) </t>
    </r>
    <r>
      <rPr>
        <b/>
        <i/>
        <sz val="12"/>
        <rFont val="Times New Roman"/>
        <family val="1"/>
        <charset val="204"/>
      </rPr>
      <t xml:space="preserve">рубли </t>
    </r>
  </si>
  <si>
    <t>Контрольная сумма</t>
  </si>
  <si>
    <t>Утверждаю:</t>
  </si>
  <si>
    <t>Руководитель Управления</t>
  </si>
  <si>
    <t>Директор</t>
  </si>
  <si>
    <t>МКОУ ТСОШ-И</t>
  </si>
  <si>
    <t>______________Шаповалова О.С.</t>
  </si>
  <si>
    <t>_______________Еремина В.В.</t>
  </si>
  <si>
    <t>"____" ___________ 2013 год</t>
  </si>
  <si>
    <t>"____" ___________ 2013  год</t>
  </si>
  <si>
    <t>БЮДЖЕТНАЯ СМЕТА НА 2013 ГОД</t>
  </si>
  <si>
    <t xml:space="preserve"> муниципального казенного общеобразовательного учреждения</t>
  </si>
  <si>
    <t xml:space="preserve"> " Туринская средняя общеобразовательная школа-интернат"</t>
  </si>
  <si>
    <t>Наименование расходов</t>
  </si>
  <si>
    <t>Код бюджетной классификации</t>
  </si>
  <si>
    <t>Доведено финорганом</t>
  </si>
  <si>
    <t>Исчислено учреждением</t>
  </si>
  <si>
    <t>РБС</t>
  </si>
  <si>
    <t>Р/ПР</t>
  </si>
  <si>
    <t>ЦСР</t>
  </si>
  <si>
    <t>ВР</t>
  </si>
  <si>
    <t>ПБС</t>
  </si>
  <si>
    <t>КОСГУ</t>
  </si>
  <si>
    <t>Объем бюджетных ассигнований всего:</t>
  </si>
  <si>
    <t>Расходы</t>
  </si>
  <si>
    <t>9080012</t>
  </si>
  <si>
    <t>Оплата труда и начисления на  выплаты по оплате труда</t>
  </si>
  <si>
    <t>Заработная плата</t>
  </si>
  <si>
    <t>Оплата труда гражданских служащих</t>
  </si>
  <si>
    <t>211.1</t>
  </si>
  <si>
    <t>Прочие выплаты</t>
  </si>
  <si>
    <t>Командировки и служебные разъезды (в части оплаты суточных расходов)</t>
  </si>
  <si>
    <t>212.1</t>
  </si>
  <si>
    <t>Компенсация на лечение</t>
  </si>
  <si>
    <t>212.3</t>
  </si>
  <si>
    <t>Льготный проезд</t>
  </si>
  <si>
    <t>212.4</t>
  </si>
  <si>
    <t>Книгоиздательская продукция</t>
  </si>
  <si>
    <t>212.5</t>
  </si>
  <si>
    <t>Прочие текущие расходы</t>
  </si>
  <si>
    <t>212.6</t>
  </si>
  <si>
    <t>Начисления на оплату труда</t>
  </si>
  <si>
    <t>Приобретение услуг</t>
  </si>
  <si>
    <t>Услуги связи</t>
  </si>
  <si>
    <t>Транспортные услуги</t>
  </si>
  <si>
    <t>Командировки и служебные разъезды (в части оплаты транспортных расходов)</t>
  </si>
  <si>
    <t>222.1</t>
  </si>
  <si>
    <t>Проезд студентов, обучающихся по заочной форме обучения</t>
  </si>
  <si>
    <t>222.2</t>
  </si>
  <si>
    <t>222.3</t>
  </si>
  <si>
    <t>Коммунальные услуги</t>
  </si>
  <si>
    <t>Оплата отопления и технологических нужд</t>
  </si>
  <si>
    <t>223.1</t>
  </si>
  <si>
    <t>Оплата потребления котельно - печного топлива</t>
  </si>
  <si>
    <t>223.2</t>
  </si>
  <si>
    <t>Оплата потребления электрической энергии</t>
  </si>
  <si>
    <t>223.3</t>
  </si>
  <si>
    <t>Оплата водоснабжения помещений</t>
  </si>
  <si>
    <t>223.4</t>
  </si>
  <si>
    <t>Арендная плата за пользование имуществом</t>
  </si>
  <si>
    <t>Услуги по содержанию имущества</t>
  </si>
  <si>
    <t>Содержание имущества</t>
  </si>
  <si>
    <t>225.1</t>
  </si>
  <si>
    <t>Обеспечение функционирования имущества</t>
  </si>
  <si>
    <t>225.2</t>
  </si>
  <si>
    <t>Текущий ремонт и реставрация нефинансовых активов</t>
  </si>
  <si>
    <t>225.3</t>
  </si>
  <si>
    <t>Капитальный ремонт зданий и сооружений</t>
  </si>
  <si>
    <t>225.4</t>
  </si>
  <si>
    <t>Прочие услуги</t>
  </si>
  <si>
    <t>Командировки и служебные разъезды (проживание)</t>
  </si>
  <si>
    <t>226.1</t>
  </si>
  <si>
    <t>Расходы на обязательное страхование гражданской ответственности владельцев транспортных средств</t>
  </si>
  <si>
    <t>226.2</t>
  </si>
  <si>
    <t>Прочие услуги не отнесенные к другим статьям</t>
  </si>
  <si>
    <t>226.3</t>
  </si>
  <si>
    <t>Социальное обеспечение</t>
  </si>
  <si>
    <t>Пособия по социальной помощи населению</t>
  </si>
  <si>
    <t>Прочие выплаты населению</t>
  </si>
  <si>
    <t>262.3</t>
  </si>
  <si>
    <t xml:space="preserve">Прочие расходы </t>
  </si>
  <si>
    <t>Прочие расходы (лицензирование)</t>
  </si>
  <si>
    <t>290.2</t>
  </si>
  <si>
    <t>Поступления нефинансовых активов</t>
  </si>
  <si>
    <t>Увеличение стоимости основных средств</t>
  </si>
  <si>
    <t>Увеличение стоимости основных фондов в части приобретения</t>
  </si>
  <si>
    <t>310.1</t>
  </si>
  <si>
    <t>Увеличение стоимости основных фондов в части строительства</t>
  </si>
  <si>
    <t>310.2</t>
  </si>
  <si>
    <t>Увеличение стоимости материальных запасов</t>
  </si>
  <si>
    <t>Медикаменты, перевязочные средства и прочие лечебные расходы</t>
  </si>
  <si>
    <t>340.1</t>
  </si>
  <si>
    <t>Приобретение продуктов питания</t>
  </si>
  <si>
    <t>340.2</t>
  </si>
  <si>
    <t>Оплата горюче - смазочных материалов</t>
  </si>
  <si>
    <t>340.3</t>
  </si>
  <si>
    <t>Прочие расходные материалы и предметы снабжения</t>
  </si>
  <si>
    <t>340.4</t>
  </si>
  <si>
    <t>Проверка:</t>
  </si>
  <si>
    <t>директор школы-интерната</t>
  </si>
  <si>
    <t>Образования администрации ЭМР</t>
  </si>
  <si>
    <t>_______________ О.С. Шаповалова</t>
  </si>
  <si>
    <t>______________ В.В.Еремина</t>
  </si>
  <si>
    <t>"____" ___________ 20___год</t>
  </si>
  <si>
    <t>А Н А Л И З    С М Е Т Ы    Р А С Х О Д О В</t>
  </si>
  <si>
    <t>Муниципальное казенное общеобразовательное учреждение "Туринская средняя общеобразовательная школа-интернат" Эвенкийского муниципального района Красноярского края</t>
  </si>
  <si>
    <t>2011 год</t>
  </si>
  <si>
    <t>2012 год</t>
  </si>
  <si>
    <t>2013 год</t>
  </si>
  <si>
    <t xml:space="preserve">Утверждено </t>
  </si>
  <si>
    <t xml:space="preserve">Исполнено </t>
  </si>
  <si>
    <t>Утверждено</t>
  </si>
  <si>
    <t>Утверждено с учетом изменений по состоянию на 20.09.12</t>
  </si>
  <si>
    <t>Исполнено на 20.09.12</t>
  </si>
  <si>
    <t>% исполнения</t>
  </si>
  <si>
    <t>Ожидаемое исполнение</t>
  </si>
  <si>
    <t>Исчислено бюджетным учреждением</t>
  </si>
  <si>
    <t>Соотношение с текущим финансовым годом</t>
  </si>
  <si>
    <t>% изменений</t>
  </si>
  <si>
    <t>ИТОГО РАСХОДЫ:</t>
  </si>
  <si>
    <t>213.0</t>
  </si>
  <si>
    <t>221.0</t>
  </si>
  <si>
    <t>Оплата потребления котельно-печного топлива</t>
  </si>
  <si>
    <t>224.0</t>
  </si>
  <si>
    <t>Командировки и служебные разъезды (в части оплаты проживания на время нахождения в служебной командировке)</t>
  </si>
  <si>
    <t>Прочие услуги не отнесенные к другим подстатьям</t>
  </si>
  <si>
    <t>Прочие текущие расходы (налоги, госпошлина)</t>
  </si>
  <si>
    <t>Продукты питания</t>
  </si>
  <si>
    <t>Оплата ГСМ</t>
  </si>
  <si>
    <t>Прочие расходные материалы и предметы снабжения (со сроком службы до года)</t>
  </si>
  <si>
    <t>Исполнитель:</t>
  </si>
  <si>
    <t xml:space="preserve"> бухгалтер (экономист)</t>
  </si>
  <si>
    <t>__________________(Ф.И.О.)</t>
  </si>
  <si>
    <t>Терехова Ю.В.</t>
  </si>
  <si>
    <t>340 Увеличение стоимости материальных запасов</t>
  </si>
  <si>
    <t>340.2 Приобретение продуктов питания</t>
  </si>
  <si>
    <t>№</t>
  </si>
  <si>
    <t>вид групп</t>
  </si>
  <si>
    <t>Расходы на 1 реб. в день</t>
  </si>
  <si>
    <t>всего в</t>
  </si>
  <si>
    <t>п/п</t>
  </si>
  <si>
    <t>Ден.норма</t>
  </si>
  <si>
    <t>Коэфф.</t>
  </si>
  <si>
    <t>дето-дни</t>
  </si>
  <si>
    <t>день</t>
  </si>
  <si>
    <t>Завтрак приходящие  15 чел *165 (6-7 лет)</t>
  </si>
  <si>
    <t>Завтрак приход.45 чел * 204 дней (8 - 11 лет)</t>
  </si>
  <si>
    <t>Обед приход. 15 чел * 165дней    (6 - 7 лет)</t>
  </si>
  <si>
    <t>Обед приход. 45 чел * 170 дней  (12-18 лет)</t>
  </si>
  <si>
    <t>Завтрак приход. 67 чел * 204 дней  (12 - 18 лет)</t>
  </si>
  <si>
    <t>Завтрак приходящие  22 чел *165 (12-18 лет)</t>
  </si>
  <si>
    <t>Обед приход. 67 чел * 170 дней    (12 - 18 лет)</t>
  </si>
  <si>
    <t>Обед приход. 22 чел * 165 дней   (12 - 18 лет)</t>
  </si>
  <si>
    <t>Итого:</t>
  </si>
  <si>
    <t>Директор школы-интерната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</si>
</sst>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(* #,##0_);_(* \(#,##0\);_(* &quot;-&quot;??_);_(@_)"/>
    <numFmt numFmtId="166" formatCode="#,##0_р_."/>
    <numFmt numFmtId="167" formatCode="0.0%"/>
  </numFmts>
  <fonts count="2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i/>
      <u/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23"/>
      <name val="Times New Roman"/>
      <family val="1"/>
      <charset val="204"/>
    </font>
    <font>
      <sz val="8"/>
      <color indexed="22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7"/>
      <name val="Arial"/>
      <family val="2"/>
      <charset val="204"/>
    </font>
    <font>
      <sz val="11"/>
      <name val="Arial"/>
      <family val="2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0"/>
      <name val="Helv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3" fillId="0" borderId="0"/>
    <xf numFmtId="164" fontId="2" fillId="0" borderId="0" applyFont="0" applyFill="0" applyBorder="0" applyAlignment="0" applyProtection="0"/>
  </cellStyleXfs>
  <cellXfs count="18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0" xfId="0" applyFont="1" applyBorder="1" applyAlignment="1"/>
    <xf numFmtId="0" fontId="4" fillId="0" borderId="0" xfId="0" applyFont="1"/>
    <xf numFmtId="0" fontId="4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/>
    <xf numFmtId="0" fontId="4" fillId="0" borderId="0" xfId="2" applyFont="1" applyBorder="1" applyAlignment="1"/>
    <xf numFmtId="0" fontId="4" fillId="0" borderId="0" xfId="2" applyFont="1" applyBorder="1" applyAlignment="1">
      <alignment horizontal="left"/>
    </xf>
    <xf numFmtId="0" fontId="4" fillId="0" borderId="4" xfId="2" applyFont="1" applyBorder="1" applyAlignment="1">
      <alignment horizontal="left"/>
    </xf>
    <xf numFmtId="0" fontId="4" fillId="0" borderId="5" xfId="0" applyFont="1" applyBorder="1"/>
    <xf numFmtId="0" fontId="4" fillId="0" borderId="4" xfId="0" applyFont="1" applyBorder="1"/>
    <xf numFmtId="0" fontId="6" fillId="0" borderId="0" xfId="0" applyFont="1" applyBorder="1"/>
    <xf numFmtId="0" fontId="4" fillId="0" borderId="5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/>
    <xf numFmtId="49" fontId="7" fillId="0" borderId="0" xfId="0" applyNumberFormat="1" applyFont="1" applyBorder="1" applyAlignment="1">
      <alignment horizontal="right"/>
    </xf>
    <xf numFmtId="49" fontId="3" fillId="0" borderId="6" xfId="0" applyNumberFormat="1" applyFont="1" applyBorder="1" applyAlignment="1">
      <alignment horizontal="right"/>
    </xf>
    <xf numFmtId="49" fontId="7" fillId="0" borderId="0" xfId="0" applyNumberFormat="1" applyFont="1" applyBorder="1"/>
    <xf numFmtId="0" fontId="4" fillId="0" borderId="6" xfId="0" applyFont="1" applyBorder="1"/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/>
    <xf numFmtId="1" fontId="7" fillId="0" borderId="6" xfId="1" applyNumberFormat="1" applyFont="1" applyFill="1" applyBorder="1"/>
    <xf numFmtId="49" fontId="3" fillId="0" borderId="0" xfId="0" applyNumberFormat="1" applyFont="1" applyBorder="1"/>
    <xf numFmtId="1" fontId="7" fillId="0" borderId="0" xfId="1" applyNumberFormat="1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0" xfId="0" applyFont="1" applyAlignment="1">
      <alignment horizontal="left"/>
    </xf>
    <xf numFmtId="0" fontId="3" fillId="0" borderId="0" xfId="2" applyFont="1" applyAlignment="1">
      <alignment vertical="center"/>
    </xf>
    <xf numFmtId="0" fontId="3" fillId="0" borderId="0" xfId="0" applyFont="1"/>
    <xf numFmtId="0" fontId="3" fillId="0" borderId="0" xfId="3" applyFont="1" applyBorder="1" applyAlignment="1" applyProtection="1"/>
    <xf numFmtId="0" fontId="3" fillId="0" borderId="0" xfId="0" applyFont="1" applyBorder="1" applyAlignment="1" applyProtection="1">
      <protection locked="0"/>
    </xf>
    <xf numFmtId="0" fontId="4" fillId="0" borderId="0" xfId="2" applyFont="1" applyAlignment="1">
      <alignment vertical="center" wrapText="1"/>
    </xf>
    <xf numFmtId="0" fontId="9" fillId="2" borderId="0" xfId="0" applyFont="1" applyFill="1"/>
    <xf numFmtId="0" fontId="4" fillId="0" borderId="0" xfId="2" applyFont="1" applyAlignment="1">
      <alignment vertical="center"/>
    </xf>
    <xf numFmtId="0" fontId="4" fillId="0" borderId="0" xfId="3" applyFont="1" applyBorder="1" applyAlignment="1" applyProtection="1"/>
    <xf numFmtId="0" fontId="4" fillId="2" borderId="0" xfId="0" applyFont="1" applyFill="1"/>
    <xf numFmtId="0" fontId="4" fillId="0" borderId="0" xfId="2" applyFont="1" applyAlignment="1"/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4" applyFont="1" applyAlignment="1" applyProtection="1">
      <alignment horizontal="center" vertical="center"/>
      <protection locked="0"/>
    </xf>
    <xf numFmtId="0" fontId="11" fillId="0" borderId="0" xfId="0" applyFont="1"/>
    <xf numFmtId="0" fontId="11" fillId="0" borderId="0" xfId="3" applyFont="1" applyBorder="1" applyProtection="1"/>
    <xf numFmtId="0" fontId="11" fillId="0" borderId="0" xfId="0" applyFont="1" applyAlignment="1">
      <alignment horizont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12" fillId="0" borderId="6" xfId="5" applyFont="1" applyBorder="1" applyAlignment="1">
      <alignment horizontal="center" vertical="center" wrapText="1"/>
    </xf>
    <xf numFmtId="0" fontId="12" fillId="0" borderId="6" xfId="0" applyFont="1" applyBorder="1" applyAlignment="1" applyProtection="1">
      <alignment vertical="center" wrapText="1"/>
    </xf>
    <xf numFmtId="0" fontId="12" fillId="3" borderId="6" xfId="0" applyFont="1" applyFill="1" applyBorder="1" applyAlignment="1" applyProtection="1">
      <alignment horizontal="left" wrapText="1"/>
    </xf>
    <xf numFmtId="3" fontId="12" fillId="0" borderId="6" xfId="0" applyNumberFormat="1" applyFont="1" applyBorder="1" applyAlignment="1" applyProtection="1">
      <alignment horizontal="right" vertical="center" wrapText="1"/>
    </xf>
    <xf numFmtId="0" fontId="12" fillId="3" borderId="6" xfId="0" applyFont="1" applyFill="1" applyBorder="1" applyAlignment="1" applyProtection="1">
      <alignment wrapText="1"/>
    </xf>
    <xf numFmtId="0" fontId="11" fillId="3" borderId="6" xfId="0" applyFont="1" applyFill="1" applyBorder="1" applyAlignment="1" applyProtection="1">
      <alignment wrapText="1"/>
    </xf>
    <xf numFmtId="49" fontId="11" fillId="3" borderId="6" xfId="0" applyNumberFormat="1" applyFont="1" applyFill="1" applyBorder="1" applyAlignment="1" applyProtection="1">
      <alignment horizontal="right" wrapText="1"/>
    </xf>
    <xf numFmtId="49" fontId="11" fillId="3" borderId="6" xfId="0" applyNumberFormat="1" applyFont="1" applyFill="1" applyBorder="1" applyAlignment="1" applyProtection="1">
      <alignment wrapText="1"/>
    </xf>
    <xf numFmtId="0" fontId="12" fillId="0" borderId="6" xfId="0" applyFont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/>
    </xf>
    <xf numFmtId="3" fontId="12" fillId="0" borderId="6" xfId="0" applyNumberFormat="1" applyFont="1" applyFill="1" applyBorder="1" applyAlignment="1" applyProtection="1">
      <alignment horizontal="right"/>
    </xf>
    <xf numFmtId="0" fontId="11" fillId="3" borderId="6" xfId="0" applyFont="1" applyFill="1" applyBorder="1" applyAlignment="1" applyProtection="1">
      <alignment horizontal="center"/>
    </xf>
    <xf numFmtId="3" fontId="11" fillId="0" borderId="6" xfId="0" applyNumberFormat="1" applyFont="1" applyFill="1" applyBorder="1" applyAlignment="1" applyProtection="1">
      <alignment horizontal="right"/>
    </xf>
    <xf numFmtId="3" fontId="12" fillId="0" borderId="6" xfId="0" applyNumberFormat="1" applyFont="1" applyFill="1" applyBorder="1" applyAlignment="1" applyProtection="1">
      <alignment horizontal="right" vertical="center"/>
    </xf>
    <xf numFmtId="165" fontId="12" fillId="0" borderId="6" xfId="1" applyNumberFormat="1" applyFont="1" applyFill="1" applyBorder="1" applyAlignment="1" applyProtection="1">
      <alignment horizontal="right" vertical="center"/>
    </xf>
    <xf numFmtId="0" fontId="13" fillId="0" borderId="6" xfId="0" applyFont="1" applyFill="1" applyBorder="1" applyAlignment="1" applyProtection="1">
      <alignment horizontal="right"/>
    </xf>
    <xf numFmtId="0" fontId="13" fillId="0" borderId="6" xfId="0" applyFont="1" applyFill="1" applyBorder="1" applyAlignment="1" applyProtection="1">
      <alignment horizontal="right"/>
    </xf>
    <xf numFmtId="3" fontId="13" fillId="0" borderId="6" xfId="0" applyNumberFormat="1" applyFont="1" applyBorder="1" applyProtection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3" borderId="0" xfId="0" applyFont="1" applyFill="1"/>
    <xf numFmtId="0" fontId="4" fillId="0" borderId="0" xfId="6" applyFont="1"/>
    <xf numFmtId="0" fontId="14" fillId="0" borderId="0" xfId="3" applyFont="1" applyAlignment="1">
      <alignment horizontal="right"/>
    </xf>
    <xf numFmtId="0" fontId="6" fillId="0" borderId="0" xfId="6" applyFont="1"/>
    <xf numFmtId="0" fontId="15" fillId="0" borderId="0" xfId="6" applyFont="1"/>
    <xf numFmtId="0" fontId="6" fillId="0" borderId="0" xfId="3" applyFont="1" applyBorder="1" applyProtection="1"/>
    <xf numFmtId="0" fontId="3" fillId="0" borderId="0" xfId="3" applyFont="1" applyBorder="1" applyProtection="1"/>
    <xf numFmtId="0" fontId="15" fillId="0" borderId="0" xfId="0" applyFont="1" applyBorder="1" applyAlignment="1" applyProtection="1">
      <protection locked="0"/>
    </xf>
    <xf numFmtId="0" fontId="15" fillId="0" borderId="0" xfId="0" applyFont="1" applyBorder="1" applyAlignment="1" applyProtection="1"/>
    <xf numFmtId="0" fontId="4" fillId="0" borderId="0" xfId="0" applyFont="1" applyBorder="1" applyAlignment="1" applyProtection="1">
      <protection locked="0"/>
    </xf>
    <xf numFmtId="0" fontId="15" fillId="0" borderId="0" xfId="3" applyFont="1" applyBorder="1" applyProtection="1">
      <protection locked="0"/>
    </xf>
    <xf numFmtId="0" fontId="4" fillId="0" borderId="0" xfId="4" applyFont="1"/>
    <xf numFmtId="0" fontId="14" fillId="0" borderId="0" xfId="3" applyFont="1" applyAlignment="1"/>
    <xf numFmtId="0" fontId="16" fillId="0" borderId="0" xfId="4" applyFont="1" applyAlignment="1">
      <alignment horizontal="center" vertical="center"/>
    </xf>
    <xf numFmtId="0" fontId="16" fillId="0" borderId="0" xfId="4" applyFont="1" applyAlignment="1"/>
    <xf numFmtId="0" fontId="3" fillId="0" borderId="0" xfId="5" applyFont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0" xfId="5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0" fontId="15" fillId="0" borderId="0" xfId="5" applyFont="1" applyAlignment="1">
      <alignment horizontal="center" vertical="center" wrapText="1"/>
    </xf>
    <xf numFmtId="0" fontId="15" fillId="0" borderId="0" xfId="5" applyFont="1" applyAlignment="1">
      <alignment vertical="center" wrapText="1"/>
    </xf>
    <xf numFmtId="0" fontId="4" fillId="0" borderId="0" xfId="5" applyFont="1" applyAlignment="1">
      <alignment vertical="center" wrapText="1"/>
    </xf>
    <xf numFmtId="0" fontId="4" fillId="0" borderId="0" xfId="5" applyFont="1" applyFill="1" applyAlignment="1">
      <alignment vertical="center" wrapText="1"/>
    </xf>
    <xf numFmtId="0" fontId="4" fillId="0" borderId="0" xfId="5" applyFont="1"/>
    <xf numFmtId="0" fontId="4" fillId="0" borderId="10" xfId="5" applyFont="1" applyBorder="1" applyAlignment="1">
      <alignment horizontal="right"/>
    </xf>
    <xf numFmtId="2" fontId="3" fillId="0" borderId="6" xfId="5" applyNumberFormat="1" applyFont="1" applyBorder="1" applyAlignment="1" applyProtection="1">
      <alignment horizontal="center" vertical="center" wrapText="1"/>
    </xf>
    <xf numFmtId="2" fontId="3" fillId="0" borderId="6" xfId="5" applyNumberFormat="1" applyFont="1" applyBorder="1" applyAlignment="1" applyProtection="1">
      <alignment horizontal="center" vertical="center" wrapText="1"/>
      <protection locked="0"/>
    </xf>
    <xf numFmtId="2" fontId="3" fillId="0" borderId="6" xfId="5" applyNumberFormat="1" applyFont="1" applyFill="1" applyBorder="1" applyAlignment="1" applyProtection="1">
      <alignment horizontal="center" vertical="center" wrapText="1"/>
      <protection locked="0"/>
    </xf>
    <xf numFmtId="2" fontId="3" fillId="0" borderId="11" xfId="5" applyNumberFormat="1" applyFont="1" applyBorder="1" applyAlignment="1" applyProtection="1">
      <alignment horizontal="center" vertical="center" wrapText="1"/>
      <protection locked="0"/>
    </xf>
    <xf numFmtId="2" fontId="3" fillId="0" borderId="12" xfId="5" applyNumberFormat="1" applyFont="1" applyBorder="1" applyAlignment="1" applyProtection="1">
      <alignment horizontal="center" vertical="center" wrapText="1"/>
      <protection locked="0"/>
    </xf>
    <xf numFmtId="2" fontId="3" fillId="0" borderId="13" xfId="5" applyNumberFormat="1" applyFont="1" applyBorder="1" applyAlignment="1" applyProtection="1">
      <alignment horizontal="center" vertical="center" wrapText="1"/>
      <protection locked="0"/>
    </xf>
    <xf numFmtId="2" fontId="3" fillId="0" borderId="6" xfId="5" applyNumberFormat="1" applyFont="1" applyBorder="1" applyAlignment="1" applyProtection="1">
      <alignment horizontal="center" vertical="center" wrapText="1"/>
    </xf>
    <xf numFmtId="2" fontId="3" fillId="0" borderId="6" xfId="5" applyNumberFormat="1" applyFont="1" applyFill="1" applyBorder="1" applyAlignment="1" applyProtection="1">
      <alignment horizontal="center" vertical="center" wrapText="1"/>
    </xf>
    <xf numFmtId="2" fontId="3" fillId="0" borderId="6" xfId="5" applyNumberFormat="1" applyFont="1" applyFill="1" applyBorder="1" applyAlignment="1" applyProtection="1">
      <alignment horizontal="center" vertical="center" wrapText="1"/>
      <protection locked="0"/>
    </xf>
    <xf numFmtId="2" fontId="3" fillId="0" borderId="6" xfId="5" applyNumberFormat="1" applyFont="1" applyBorder="1" applyAlignment="1" applyProtection="1">
      <alignment horizontal="center" vertical="center" wrapText="1"/>
      <protection locked="0"/>
    </xf>
    <xf numFmtId="0" fontId="4" fillId="0" borderId="6" xfId="5" applyFont="1" applyFill="1" applyBorder="1" applyAlignment="1" applyProtection="1">
      <alignment horizontal="center" vertical="center" wrapText="1"/>
    </xf>
    <xf numFmtId="0" fontId="3" fillId="0" borderId="6" xfId="5" applyFont="1" applyBorder="1" applyAlignment="1" applyProtection="1">
      <alignment horizontal="left" vertical="center" wrapText="1"/>
    </xf>
    <xf numFmtId="0" fontId="3" fillId="0" borderId="6" xfId="5" applyFont="1" applyBorder="1" applyAlignment="1" applyProtection="1">
      <alignment horizontal="center" vertical="center" wrapText="1"/>
    </xf>
    <xf numFmtId="166" fontId="3" fillId="0" borderId="6" xfId="5" applyNumberFormat="1" applyFont="1" applyFill="1" applyBorder="1" applyAlignment="1" applyProtection="1">
      <alignment horizontal="center" vertical="center" wrapText="1"/>
    </xf>
    <xf numFmtId="167" fontId="3" fillId="0" borderId="6" xfId="5" applyNumberFormat="1" applyFont="1" applyFill="1" applyBorder="1" applyAlignment="1" applyProtection="1">
      <alignment horizontal="center" vertical="center" wrapText="1"/>
    </xf>
    <xf numFmtId="0" fontId="4" fillId="0" borderId="6" xfId="5" applyFont="1" applyBorder="1" applyAlignment="1" applyProtection="1">
      <alignment vertical="center" wrapText="1"/>
    </xf>
    <xf numFmtId="0" fontId="4" fillId="0" borderId="6" xfId="5" applyFont="1" applyBorder="1" applyAlignment="1" applyProtection="1">
      <alignment horizontal="center" vertical="center" wrapText="1"/>
    </xf>
    <xf numFmtId="3" fontId="4" fillId="0" borderId="6" xfId="5" applyNumberFormat="1" applyFont="1" applyBorder="1" applyAlignment="1" applyProtection="1">
      <alignment horizontal="center" vertical="center" wrapText="1"/>
      <protection locked="0"/>
    </xf>
    <xf numFmtId="167" fontId="4" fillId="0" borderId="6" xfId="5" applyNumberFormat="1" applyFont="1" applyFill="1" applyBorder="1" applyAlignment="1" applyProtection="1">
      <alignment horizontal="center" vertical="center" wrapText="1"/>
    </xf>
    <xf numFmtId="3" fontId="4" fillId="0" borderId="6" xfId="5" applyNumberFormat="1" applyFont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horizontal="left" vertical="center" wrapText="1"/>
    </xf>
    <xf numFmtId="3" fontId="4" fillId="0" borderId="6" xfId="5" applyNumberFormat="1" applyFont="1" applyFill="1" applyBorder="1" applyAlignment="1" applyProtection="1">
      <alignment horizontal="center" vertical="center" wrapText="1"/>
      <protection locked="0"/>
    </xf>
    <xf numFmtId="166" fontId="4" fillId="0" borderId="0" xfId="6" applyNumberFormat="1" applyFont="1"/>
    <xf numFmtId="0" fontId="15" fillId="0" borderId="0" xfId="6" applyFont="1" applyAlignment="1" applyProtection="1">
      <alignment horizontal="right"/>
    </xf>
    <xf numFmtId="0" fontId="15" fillId="0" borderId="0" xfId="6" applyFont="1" applyProtection="1">
      <protection locked="0"/>
    </xf>
    <xf numFmtId="166" fontId="4" fillId="0" borderId="0" xfId="6" applyNumberFormat="1" applyFont="1" applyProtection="1">
      <protection locked="0"/>
    </xf>
    <xf numFmtId="0" fontId="4" fillId="0" borderId="0" xfId="6" applyFont="1" applyProtection="1">
      <protection locked="0"/>
    </xf>
    <xf numFmtId="0" fontId="17" fillId="0" borderId="0" xfId="0" applyFont="1" applyAlignment="1">
      <alignment horizontal="center" wrapText="1"/>
    </xf>
    <xf numFmtId="1" fontId="17" fillId="4" borderId="0" xfId="0" applyNumberFormat="1" applyFont="1" applyFill="1"/>
    <xf numFmtId="0" fontId="17" fillId="0" borderId="0" xfId="0" applyFont="1" applyAlignment="1">
      <alignment horizontal="center" wrapText="1"/>
    </xf>
    <xf numFmtId="0" fontId="18" fillId="0" borderId="0" xfId="0" applyFont="1"/>
    <xf numFmtId="0" fontId="17" fillId="0" borderId="11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5" xfId="0" applyFont="1" applyBorder="1" applyAlignment="1"/>
    <xf numFmtId="0" fontId="18" fillId="0" borderId="16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15" xfId="0" applyFont="1" applyBorder="1" applyAlignment="1">
      <alignment horizontal="left"/>
    </xf>
    <xf numFmtId="0" fontId="18" fillId="0" borderId="10" xfId="0" applyFont="1" applyBorder="1" applyAlignment="1">
      <alignment horizontal="left"/>
    </xf>
    <xf numFmtId="0" fontId="18" fillId="0" borderId="14" xfId="0" applyFont="1" applyBorder="1" applyAlignment="1">
      <alignment horizontal="left"/>
    </xf>
    <xf numFmtId="0" fontId="18" fillId="0" borderId="0" xfId="0" applyFont="1" applyBorder="1" applyAlignment="1"/>
    <xf numFmtId="4" fontId="18" fillId="0" borderId="6" xfId="0" applyNumberFormat="1" applyFont="1" applyBorder="1" applyAlignment="1"/>
    <xf numFmtId="0" fontId="18" fillId="0" borderId="26" xfId="0" applyFont="1" applyBorder="1" applyAlignment="1"/>
    <xf numFmtId="1" fontId="18" fillId="0" borderId="27" xfId="0" applyNumberFormat="1" applyFont="1" applyBorder="1" applyAlignment="1"/>
    <xf numFmtId="0" fontId="18" fillId="0" borderId="6" xfId="0" applyFont="1" applyBorder="1" applyAlignment="1">
      <alignment horizontal="center"/>
    </xf>
    <xf numFmtId="0" fontId="18" fillId="0" borderId="28" xfId="0" applyFont="1" applyFill="1" applyBorder="1" applyAlignment="1">
      <alignment horizontal="left" wrapText="1"/>
    </xf>
    <xf numFmtId="0" fontId="18" fillId="0" borderId="29" xfId="0" applyFont="1" applyFill="1" applyBorder="1" applyAlignment="1">
      <alignment horizontal="left" wrapText="1"/>
    </xf>
    <xf numFmtId="0" fontId="18" fillId="0" borderId="30" xfId="0" applyFont="1" applyFill="1" applyBorder="1" applyAlignment="1">
      <alignment horizontal="left" wrapText="1"/>
    </xf>
    <xf numFmtId="0" fontId="18" fillId="0" borderId="6" xfId="0" applyFont="1" applyBorder="1" applyAlignment="1"/>
    <xf numFmtId="0" fontId="18" fillId="0" borderId="31" xfId="0" applyFont="1" applyBorder="1" applyAlignment="1"/>
    <xf numFmtId="4" fontId="18" fillId="0" borderId="0" xfId="0" applyNumberFormat="1" applyFont="1" applyBorder="1" applyAlignment="1"/>
    <xf numFmtId="1" fontId="18" fillId="0" borderId="32" xfId="0" applyNumberFormat="1" applyFont="1" applyBorder="1" applyAlignment="1"/>
    <xf numFmtId="0" fontId="18" fillId="0" borderId="11" xfId="0" applyFont="1" applyFill="1" applyBorder="1" applyAlignment="1">
      <alignment horizontal="left" wrapText="1"/>
    </xf>
    <xf numFmtId="0" fontId="18" fillId="0" borderId="12" xfId="0" applyFont="1" applyFill="1" applyBorder="1" applyAlignment="1">
      <alignment horizontal="left" wrapText="1"/>
    </xf>
    <xf numFmtId="0" fontId="18" fillId="0" borderId="13" xfId="0" applyFont="1" applyFill="1" applyBorder="1" applyAlignment="1">
      <alignment horizontal="left" wrapText="1"/>
    </xf>
    <xf numFmtId="0" fontId="0" fillId="0" borderId="6" xfId="0" applyBorder="1" applyAlignment="1"/>
    <xf numFmtId="0" fontId="0" fillId="0" borderId="6" xfId="0" applyBorder="1"/>
    <xf numFmtId="0" fontId="17" fillId="0" borderId="20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2" fontId="17" fillId="0" borderId="20" xfId="0" applyNumberFormat="1" applyFont="1" applyBorder="1" applyAlignment="1"/>
    <xf numFmtId="1" fontId="17" fillId="0" borderId="33" xfId="0" applyNumberFormat="1" applyFont="1" applyBorder="1" applyAlignment="1"/>
    <xf numFmtId="0" fontId="20" fillId="0" borderId="0" xfId="0" applyFont="1"/>
  </cellXfs>
  <cellStyles count="15">
    <cellStyle name="_Больница Ванавара." xfId="7"/>
    <cellStyle name="_молодые специалисты" xfId="8"/>
    <cellStyle name="Обычный" xfId="0" builtinId="0"/>
    <cellStyle name="Обычный 2" xfId="9"/>
    <cellStyle name="Обычный 3" xfId="10"/>
    <cellStyle name="Обычный 5" xfId="11"/>
    <cellStyle name="Обычный 5 2" xfId="12"/>
    <cellStyle name="Обычный_Больница Ванавара." xfId="6"/>
    <cellStyle name="Обычный_Книга1" xfId="4"/>
    <cellStyle name="Обычный_смета 2005 новая" xfId="5"/>
    <cellStyle name="Обычный_Титульный лист" xfId="3"/>
    <cellStyle name="Обычный_Штат Тура Библиотека" xfId="2"/>
    <cellStyle name="Стиль 1" xfId="13"/>
    <cellStyle name="Финансовый" xfId="1" builtinId="3"/>
    <cellStyle name="Финансовый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erehovayv/Local%20Settings/Temporary%20Internet%20Files/OLK79/&#1041;&#1083;&#1072;&#1085;&#1082;%20&#1089;&#1084;&#1077;&#1090;&#1099;/&#1055;&#1088;&#1080;&#1083;&#1086;&#1078;&#1077;&#1085;&#1080;&#1077;%202%20&#1082;%20&#1055;&#1086;&#1088;&#1103;&#1076;&#1082;&#109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72;%20&#1076;&#1086;&#1090;&#1072;&#1094;&#1080;&#1080;%20&#1058;&#1057;&#1064;-&#1048;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юджетная смета"/>
      <sheetName val="Изменения бюджетной сметы"/>
      <sheetName val="Анализ сметы расходов"/>
      <sheetName val="Штатное расписание"/>
      <sheetName val="Анализ шт. расписания"/>
      <sheetName val=" КОСГУ 210"/>
      <sheetName val="КОСГУ 220"/>
      <sheetName val="КОСГУ 290, 310"/>
      <sheetName val="КОСГУ 340"/>
    </sheetNames>
    <sheetDataSet>
      <sheetData sheetId="0"/>
      <sheetData sheetId="1"/>
      <sheetData sheetId="2"/>
      <sheetData sheetId="3"/>
      <sheetData sheetId="4"/>
      <sheetData sheetId="5"/>
      <sheetData sheetId="6">
        <row r="16">
          <cell r="G16">
            <v>0</v>
          </cell>
        </row>
        <row r="36">
          <cell r="G36">
            <v>0</v>
          </cell>
        </row>
      </sheetData>
      <sheetData sheetId="7">
        <row r="70">
          <cell r="G70">
            <v>0</v>
          </cell>
        </row>
        <row r="84">
          <cell r="G84">
            <v>0</v>
          </cell>
        </row>
        <row r="101">
          <cell r="G101">
            <v>0</v>
          </cell>
        </row>
        <row r="117">
          <cell r="F117">
            <v>0</v>
          </cell>
        </row>
        <row r="132">
          <cell r="E132">
            <v>0</v>
          </cell>
        </row>
      </sheetData>
      <sheetData sheetId="8"/>
      <sheetData sheetId="9">
        <row r="22">
          <cell r="F2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"/>
      <sheetName val="Бюджетная смета"/>
      <sheetName val="Анализ сметы "/>
      <sheetName val="Лист1"/>
      <sheetName val="штатное"/>
      <sheetName val="Анализ штат."/>
      <sheetName val=" КОСГУ 210"/>
      <sheetName val="КОСГУ 220"/>
      <sheetName val="КОСГУ 290, 310"/>
      <sheetName val="КОСГУ 340"/>
      <sheetName val=" титульн"/>
      <sheetName val="Бюджетная смета (2)"/>
      <sheetName val="Анализ сметы расходов (5)"/>
      <sheetName val="9080012"/>
      <sheetName val="Анализ сметы расходов (4)"/>
      <sheetName val="Прожив. 3 титульн"/>
      <sheetName val="Бюджетная смета (4)"/>
      <sheetName val="9080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zoomScaleNormal="100" workbookViewId="0">
      <selection activeCell="D24" sqref="D24"/>
    </sheetView>
  </sheetViews>
  <sheetFormatPr defaultRowHeight="12.75" x14ac:dyDescent="0.2"/>
  <cols>
    <col min="3" max="3" width="13.140625" customWidth="1"/>
    <col min="4" max="4" width="12.7109375" bestFit="1" customWidth="1"/>
    <col min="6" max="6" width="10.42578125" customWidth="1"/>
    <col min="7" max="7" width="14" customWidth="1"/>
    <col min="8" max="8" width="7.5703125" customWidth="1"/>
    <col min="9" max="9" width="11.28515625" customWidth="1"/>
    <col min="12" max="12" width="23.42578125" customWidth="1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5.75" x14ac:dyDescent="0.25">
      <c r="A2" s="4" t="s">
        <v>0</v>
      </c>
      <c r="B2" s="4"/>
      <c r="C2" s="4"/>
      <c r="D2" s="4"/>
      <c r="E2" s="4"/>
      <c r="F2" s="5"/>
      <c r="G2" s="4"/>
      <c r="H2" s="6"/>
      <c r="I2" s="4"/>
      <c r="J2" s="7" t="s">
        <v>1</v>
      </c>
      <c r="K2" s="4"/>
      <c r="L2" s="8"/>
    </row>
    <row r="3" spans="1:12" ht="12.75" customHeight="1" x14ac:dyDescent="0.25">
      <c r="A3" s="9" t="s">
        <v>2</v>
      </c>
      <c r="B3" s="9"/>
      <c r="C3" s="9"/>
      <c r="D3" s="9"/>
      <c r="E3" s="9"/>
      <c r="F3" s="5"/>
      <c r="G3" s="9"/>
      <c r="H3" s="6"/>
      <c r="I3" s="10"/>
      <c r="J3" s="11" t="s">
        <v>3</v>
      </c>
      <c r="K3" s="11"/>
      <c r="L3" s="12"/>
    </row>
    <row r="4" spans="1:12" ht="15.75" x14ac:dyDescent="0.25">
      <c r="A4" s="6" t="s">
        <v>4</v>
      </c>
      <c r="B4" s="9"/>
      <c r="C4" s="9"/>
      <c r="D4" s="6"/>
      <c r="E4" s="6"/>
      <c r="F4" s="5"/>
      <c r="G4" s="6"/>
      <c r="H4" s="6"/>
      <c r="I4" s="10"/>
      <c r="J4" s="10"/>
      <c r="K4" s="10"/>
      <c r="L4" s="13"/>
    </row>
    <row r="5" spans="1:12" ht="15.75" x14ac:dyDescent="0.25">
      <c r="A5" s="9" t="s">
        <v>5</v>
      </c>
      <c r="B5" s="9"/>
      <c r="C5" s="9"/>
      <c r="D5" s="9"/>
      <c r="E5" s="9"/>
      <c r="F5" s="5"/>
      <c r="G5" s="9"/>
      <c r="H5" s="6"/>
      <c r="I5" s="9"/>
      <c r="J5" s="14" t="s">
        <v>6</v>
      </c>
      <c r="K5" s="14"/>
      <c r="L5" s="15"/>
    </row>
    <row r="6" spans="1:12" ht="18" customHeight="1" x14ac:dyDescent="0.25">
      <c r="A6" s="16" t="s">
        <v>7</v>
      </c>
      <c r="B6" s="9"/>
      <c r="C6" s="9"/>
      <c r="D6" s="17"/>
      <c r="E6" s="17"/>
      <c r="F6" s="5"/>
      <c r="G6" s="17"/>
      <c r="H6" s="6"/>
      <c r="I6" s="17"/>
      <c r="J6" s="18" t="s">
        <v>7</v>
      </c>
      <c r="K6" s="18"/>
      <c r="L6" s="19"/>
    </row>
    <row r="7" spans="1:12" ht="15.75" x14ac:dyDescent="0.25">
      <c r="A7" s="20"/>
      <c r="B7" s="6"/>
      <c r="C7" s="6"/>
      <c r="D7" s="6"/>
      <c r="E7" s="6"/>
      <c r="F7" s="6"/>
      <c r="G7" s="6"/>
      <c r="H7" s="6"/>
      <c r="I7" s="6"/>
      <c r="J7" s="6"/>
      <c r="K7" s="6"/>
      <c r="L7" s="21"/>
    </row>
    <row r="8" spans="1:12" ht="15.75" x14ac:dyDescent="0.25">
      <c r="A8" s="20"/>
      <c r="B8" s="6"/>
      <c r="C8" s="6"/>
      <c r="D8" s="6"/>
      <c r="E8" s="6"/>
      <c r="F8" s="6"/>
      <c r="G8" s="6"/>
      <c r="H8" s="6"/>
      <c r="I8" s="6"/>
      <c r="J8" s="6"/>
      <c r="K8" s="6"/>
      <c r="L8" s="21"/>
    </row>
    <row r="9" spans="1:12" ht="15.75" x14ac:dyDescent="0.25">
      <c r="A9" s="20"/>
      <c r="B9" s="6"/>
      <c r="C9" s="6"/>
      <c r="D9" s="6"/>
      <c r="E9" s="6"/>
      <c r="F9" s="6"/>
      <c r="G9" s="6"/>
      <c r="H9" s="6"/>
      <c r="I9" s="6"/>
      <c r="J9" s="6"/>
      <c r="K9" s="6"/>
      <c r="L9" s="21"/>
    </row>
    <row r="10" spans="1:12" ht="18.75" x14ac:dyDescent="0.3">
      <c r="A10" s="20"/>
      <c r="B10" s="6"/>
      <c r="C10" s="6"/>
      <c r="D10" s="22" t="s">
        <v>8</v>
      </c>
      <c r="E10" s="6"/>
      <c r="F10" s="6"/>
      <c r="G10" s="6"/>
      <c r="H10" s="6"/>
      <c r="I10" s="6"/>
      <c r="J10" s="6"/>
      <c r="K10" s="6"/>
      <c r="L10" s="21"/>
    </row>
    <row r="11" spans="1:12" ht="15.75" x14ac:dyDescent="0.25">
      <c r="A11" s="20"/>
      <c r="B11" s="6"/>
      <c r="C11" s="6"/>
      <c r="D11" s="6"/>
      <c r="E11" s="6"/>
      <c r="F11" s="6"/>
      <c r="G11" s="6"/>
      <c r="H11" s="6"/>
      <c r="I11" s="6"/>
      <c r="J11" s="6"/>
      <c r="K11" s="6"/>
      <c r="L11" s="21"/>
    </row>
    <row r="12" spans="1:12" ht="15.75" x14ac:dyDescent="0.25">
      <c r="A12" s="23" t="s">
        <v>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5.75" x14ac:dyDescent="0.25">
      <c r="A13" s="20"/>
      <c r="B13" s="6"/>
      <c r="C13" s="24"/>
      <c r="D13" s="24"/>
      <c r="E13" s="24"/>
      <c r="F13" s="24"/>
      <c r="G13" s="24"/>
      <c r="H13" s="24"/>
      <c r="I13" s="24"/>
      <c r="J13" s="24"/>
      <c r="K13" s="6"/>
      <c r="L13" s="21"/>
    </row>
    <row r="14" spans="1:12" ht="15.75" x14ac:dyDescent="0.25">
      <c r="A14" s="20" t="s">
        <v>10</v>
      </c>
      <c r="B14" s="6" t="s">
        <v>11</v>
      </c>
      <c r="C14" s="25"/>
      <c r="D14" s="6"/>
      <c r="E14" s="6"/>
      <c r="F14" s="6"/>
      <c r="G14" s="6"/>
      <c r="H14" s="6"/>
      <c r="I14" s="6"/>
      <c r="J14" s="6"/>
      <c r="K14" s="6"/>
      <c r="L14" s="21"/>
    </row>
    <row r="15" spans="1:12" ht="15.75" x14ac:dyDescent="0.25">
      <c r="A15" s="20" t="s">
        <v>12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21"/>
    </row>
    <row r="16" spans="1:12" ht="15.75" x14ac:dyDescent="0.25">
      <c r="A16" s="20" t="s">
        <v>13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21"/>
    </row>
    <row r="17" spans="1:12" ht="15.75" x14ac:dyDescent="0.25">
      <c r="A17" s="20" t="s">
        <v>14</v>
      </c>
      <c r="B17" s="6"/>
      <c r="C17" s="6" t="s">
        <v>15</v>
      </c>
      <c r="D17" s="6"/>
      <c r="E17" s="6"/>
      <c r="F17" s="6"/>
      <c r="G17" s="6"/>
      <c r="H17" s="6"/>
      <c r="I17" s="6"/>
      <c r="J17" s="6"/>
      <c r="K17" s="6"/>
      <c r="L17" s="21"/>
    </row>
    <row r="18" spans="1:12" ht="15.75" x14ac:dyDescent="0.25">
      <c r="A18" s="20" t="s">
        <v>16</v>
      </c>
      <c r="B18" s="6"/>
      <c r="C18" s="26"/>
      <c r="D18" s="27">
        <v>727</v>
      </c>
      <c r="E18" s="6"/>
      <c r="F18" s="6"/>
      <c r="G18" s="6"/>
      <c r="H18" s="6"/>
      <c r="I18" s="6"/>
      <c r="J18" s="6"/>
      <c r="K18" s="6"/>
      <c r="L18" s="21"/>
    </row>
    <row r="19" spans="1:12" ht="15.75" x14ac:dyDescent="0.25">
      <c r="A19" s="20" t="s">
        <v>17</v>
      </c>
      <c r="B19" s="6"/>
      <c r="C19" s="26"/>
      <c r="D19" s="27" t="s">
        <v>18</v>
      </c>
      <c r="E19" s="6"/>
      <c r="F19" s="6"/>
      <c r="G19" s="6"/>
      <c r="H19" s="6"/>
      <c r="I19" s="6"/>
      <c r="J19" s="6"/>
      <c r="K19" s="6"/>
      <c r="L19" s="21"/>
    </row>
    <row r="20" spans="1:12" ht="15.75" x14ac:dyDescent="0.25">
      <c r="A20" s="20" t="s">
        <v>19</v>
      </c>
      <c r="B20" s="6"/>
      <c r="C20" s="26"/>
      <c r="D20" s="27" t="s">
        <v>20</v>
      </c>
      <c r="E20" s="6"/>
      <c r="F20" s="6"/>
      <c r="G20" s="6"/>
      <c r="H20" s="6"/>
      <c r="I20" s="6"/>
      <c r="J20" s="6"/>
      <c r="K20" s="6"/>
      <c r="L20" s="21"/>
    </row>
    <row r="21" spans="1:12" ht="15.75" x14ac:dyDescent="0.25">
      <c r="A21" s="20" t="s">
        <v>21</v>
      </c>
      <c r="B21" s="6"/>
      <c r="C21" s="28"/>
      <c r="D21" s="27" t="s">
        <v>22</v>
      </c>
      <c r="E21" s="6"/>
      <c r="F21" s="6"/>
      <c r="G21" s="6"/>
      <c r="H21" s="6"/>
      <c r="I21" s="6"/>
      <c r="J21" s="6"/>
      <c r="K21" s="6"/>
      <c r="L21" s="21"/>
    </row>
    <row r="22" spans="1:12" ht="15.75" x14ac:dyDescent="0.25">
      <c r="A22" s="20" t="s">
        <v>23</v>
      </c>
      <c r="B22" s="6"/>
      <c r="C22" s="6"/>
      <c r="D22" s="29"/>
      <c r="E22" s="6"/>
      <c r="F22" s="6"/>
      <c r="G22" s="6"/>
      <c r="H22" s="6"/>
      <c r="I22" s="6"/>
      <c r="J22" s="6"/>
      <c r="K22" s="6"/>
      <c r="L22" s="21"/>
    </row>
    <row r="23" spans="1:12" ht="15.75" x14ac:dyDescent="0.25">
      <c r="A23" s="30"/>
      <c r="B23" s="31"/>
      <c r="C23" s="31"/>
      <c r="D23" s="6"/>
      <c r="E23" s="6"/>
      <c r="F23" s="6"/>
      <c r="G23" s="6"/>
      <c r="H23" s="6"/>
      <c r="I23" s="6"/>
      <c r="J23" s="6"/>
      <c r="K23" s="6"/>
      <c r="L23" s="21"/>
    </row>
    <row r="24" spans="1:12" ht="15.75" x14ac:dyDescent="0.25">
      <c r="A24" s="20" t="s">
        <v>24</v>
      </c>
      <c r="B24" s="6"/>
      <c r="C24" s="32"/>
      <c r="D24" s="33">
        <f>'9080012'!H1</f>
        <v>3383275.31</v>
      </c>
      <c r="E24" s="34"/>
      <c r="F24" s="6"/>
      <c r="G24" s="6"/>
      <c r="H24" s="6"/>
      <c r="I24" s="6"/>
      <c r="J24" s="6"/>
      <c r="K24" s="6"/>
      <c r="L24" s="21"/>
    </row>
    <row r="25" spans="1:12" ht="15.75" x14ac:dyDescent="0.25">
      <c r="A25" s="20"/>
      <c r="B25" s="6"/>
      <c r="C25" s="32"/>
      <c r="D25" s="35"/>
      <c r="E25" s="6"/>
      <c r="F25" s="6"/>
      <c r="G25" s="6"/>
      <c r="H25" s="6"/>
      <c r="I25" s="6"/>
      <c r="J25" s="6"/>
      <c r="K25" s="6"/>
      <c r="L25" s="21"/>
    </row>
    <row r="26" spans="1:12" ht="15.75" x14ac:dyDescent="0.25">
      <c r="A26" s="20"/>
      <c r="B26" s="6"/>
      <c r="C26" s="32"/>
      <c r="D26" s="35"/>
      <c r="E26" s="6"/>
      <c r="F26" s="6"/>
      <c r="G26" s="6"/>
      <c r="H26" s="6"/>
      <c r="I26" s="6"/>
      <c r="J26" s="6"/>
      <c r="K26" s="6"/>
      <c r="L26" s="21"/>
    </row>
    <row r="27" spans="1:12" ht="15.75" x14ac:dyDescent="0.25">
      <c r="A27" s="20"/>
      <c r="B27" s="6"/>
      <c r="C27" s="32"/>
      <c r="D27" s="35"/>
      <c r="E27" s="6"/>
      <c r="F27" s="6"/>
      <c r="G27" s="6"/>
      <c r="H27" s="6"/>
      <c r="I27" s="6"/>
      <c r="J27" s="6"/>
      <c r="K27" s="6"/>
      <c r="L27" s="21"/>
    </row>
    <row r="28" spans="1:12" ht="15.75" x14ac:dyDescent="0.25">
      <c r="A28" s="20"/>
      <c r="B28" s="6"/>
      <c r="C28" s="32"/>
      <c r="D28" s="35"/>
      <c r="E28" s="6"/>
      <c r="F28" s="6"/>
      <c r="G28" s="6"/>
      <c r="H28" s="6"/>
      <c r="I28" s="6"/>
      <c r="J28" s="6"/>
      <c r="K28" s="6"/>
      <c r="L28" s="21"/>
    </row>
    <row r="29" spans="1:12" ht="15.75" x14ac:dyDescent="0.25">
      <c r="A29" s="20"/>
      <c r="B29" s="6"/>
      <c r="C29" s="32"/>
      <c r="D29" s="35"/>
      <c r="E29" s="6"/>
      <c r="F29" s="6"/>
      <c r="G29" s="6"/>
      <c r="H29" s="6"/>
      <c r="I29" s="6"/>
      <c r="J29" s="6"/>
      <c r="K29" s="6"/>
      <c r="L29" s="21"/>
    </row>
    <row r="30" spans="1:12" ht="16.5" thickBot="1" x14ac:dyDescent="0.3">
      <c r="A30" s="36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8"/>
    </row>
    <row r="31" spans="1:12" ht="15.75" x14ac:dyDescent="0.25">
      <c r="A31" s="39"/>
      <c r="B31" s="39"/>
      <c r="C31" s="39"/>
      <c r="D31" s="39"/>
      <c r="E31" s="5"/>
      <c r="F31" s="5"/>
      <c r="G31" s="5"/>
      <c r="H31" s="5"/>
      <c r="I31" s="5"/>
      <c r="J31" s="5"/>
      <c r="K31" s="5"/>
      <c r="L31" s="5"/>
    </row>
    <row r="32" spans="1:12" ht="15.7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</sheetData>
  <mergeCells count="7">
    <mergeCell ref="A31:D31"/>
    <mergeCell ref="J3:L3"/>
    <mergeCell ref="J5:L5"/>
    <mergeCell ref="J6:L6"/>
    <mergeCell ref="A12:L12"/>
    <mergeCell ref="C13:J13"/>
    <mergeCell ref="A23:C23"/>
  </mergeCells>
  <pageMargins left="0.75" right="0.75" top="1" bottom="1" header="0.5" footer="0.5"/>
  <pageSetup paperSize="9" scale="9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6"/>
  <sheetViews>
    <sheetView topLeftCell="A4" zoomScaleNormal="100" workbookViewId="0">
      <selection activeCell="F33" sqref="F33"/>
    </sheetView>
  </sheetViews>
  <sheetFormatPr defaultRowHeight="15.75" x14ac:dyDescent="0.25"/>
  <cols>
    <col min="1" max="1" width="46.140625" style="5" customWidth="1"/>
    <col min="2" max="2" width="7.42578125" style="5" customWidth="1"/>
    <col min="3" max="3" width="6.85546875" style="5" customWidth="1"/>
    <col min="4" max="4" width="7" style="5" customWidth="1"/>
    <col min="5" max="5" width="5.28515625" style="5" customWidth="1"/>
    <col min="6" max="6" width="5.7109375" style="5" customWidth="1"/>
    <col min="7" max="7" width="10.140625" style="5" customWidth="1"/>
    <col min="8" max="8" width="13.28515625" style="5" customWidth="1"/>
    <col min="9" max="9" width="14.7109375" style="5" customWidth="1"/>
    <col min="10" max="16384" width="9.140625" style="5"/>
  </cols>
  <sheetData>
    <row r="1" spans="1:15" ht="16.5" customHeight="1" x14ac:dyDescent="0.25">
      <c r="A1" s="40" t="s">
        <v>25</v>
      </c>
      <c r="B1" s="40"/>
      <c r="C1" s="40" t="s">
        <v>0</v>
      </c>
      <c r="D1" s="41"/>
      <c r="E1" s="42"/>
      <c r="F1" s="40"/>
      <c r="G1" s="40"/>
      <c r="H1" s="40"/>
      <c r="I1" s="43"/>
      <c r="M1" s="44"/>
      <c r="N1" s="44"/>
      <c r="O1" s="44"/>
    </row>
    <row r="2" spans="1:15" ht="16.5" customHeight="1" x14ac:dyDescent="0.25">
      <c r="A2" s="40" t="s">
        <v>0</v>
      </c>
      <c r="B2" s="41"/>
      <c r="C2" s="42"/>
      <c r="D2" s="40"/>
      <c r="E2" s="40"/>
      <c r="F2" s="45"/>
      <c r="G2" s="45"/>
      <c r="H2" s="40" t="s">
        <v>25</v>
      </c>
      <c r="I2" s="45"/>
      <c r="J2" s="45"/>
      <c r="M2" s="44"/>
      <c r="N2" s="44"/>
      <c r="O2" s="44"/>
    </row>
    <row r="3" spans="1:15" ht="15.75" customHeight="1" x14ac:dyDescent="0.25">
      <c r="A3" s="46" t="s">
        <v>26</v>
      </c>
      <c r="C3" s="47"/>
      <c r="D3" s="46"/>
      <c r="E3" s="46"/>
      <c r="F3" s="48"/>
      <c r="G3" s="48"/>
      <c r="H3" s="46" t="s">
        <v>27</v>
      </c>
      <c r="I3" s="48"/>
      <c r="J3" s="48"/>
      <c r="M3" s="44"/>
      <c r="N3" s="44"/>
      <c r="O3" s="44"/>
    </row>
    <row r="4" spans="1:15" ht="16.5" customHeight="1" x14ac:dyDescent="0.25">
      <c r="A4" s="5" t="s">
        <v>4</v>
      </c>
      <c r="C4" s="47"/>
      <c r="D4" s="46"/>
      <c r="E4" s="46"/>
      <c r="F4" s="48"/>
      <c r="G4" s="48"/>
      <c r="H4" s="46" t="s">
        <v>28</v>
      </c>
      <c r="I4" s="48"/>
      <c r="J4" s="48"/>
      <c r="M4" s="44"/>
      <c r="N4" s="44"/>
      <c r="O4" s="44"/>
    </row>
    <row r="5" spans="1:15" ht="16.5" customHeight="1" x14ac:dyDescent="0.25">
      <c r="A5" s="46" t="s">
        <v>29</v>
      </c>
      <c r="C5" s="47"/>
      <c r="D5" s="46"/>
      <c r="E5" s="46"/>
      <c r="F5" s="48"/>
      <c r="G5" s="48"/>
      <c r="H5" s="46" t="s">
        <v>30</v>
      </c>
      <c r="I5" s="48"/>
      <c r="J5" s="48"/>
      <c r="M5" s="44"/>
      <c r="N5" s="44"/>
      <c r="O5" s="44"/>
    </row>
    <row r="6" spans="1:15" ht="16.5" customHeight="1" x14ac:dyDescent="0.25">
      <c r="A6" s="46" t="s">
        <v>31</v>
      </c>
      <c r="C6" s="47"/>
      <c r="D6" s="46"/>
      <c r="E6" s="46"/>
      <c r="F6" s="48"/>
      <c r="G6" s="48"/>
      <c r="H6" s="46" t="s">
        <v>32</v>
      </c>
      <c r="I6" s="48"/>
      <c r="J6" s="48"/>
      <c r="M6" s="49"/>
      <c r="N6" s="49"/>
      <c r="O6" s="49"/>
    </row>
    <row r="7" spans="1:15" ht="23.25" customHeight="1" x14ac:dyDescent="0.25">
      <c r="A7" s="50" t="s">
        <v>33</v>
      </c>
      <c r="B7" s="50"/>
      <c r="C7" s="50"/>
      <c r="D7" s="50"/>
      <c r="E7" s="50"/>
      <c r="F7" s="50"/>
      <c r="G7" s="50"/>
      <c r="H7" s="50"/>
      <c r="I7" s="50"/>
      <c r="J7" s="51"/>
      <c r="K7" s="51"/>
      <c r="L7" s="51"/>
    </row>
    <row r="8" spans="1:15" ht="10.5" customHeight="1" x14ac:dyDescent="0.25">
      <c r="A8" s="52"/>
      <c r="B8" s="52"/>
      <c r="C8" s="52"/>
      <c r="D8" s="52"/>
      <c r="E8" s="52"/>
      <c r="F8" s="52"/>
      <c r="G8" s="52"/>
      <c r="H8" s="52"/>
      <c r="I8" s="52"/>
      <c r="J8" s="51"/>
      <c r="K8" s="51"/>
      <c r="L8" s="51"/>
    </row>
    <row r="9" spans="1:15" ht="16.5" customHeight="1" x14ac:dyDescent="0.25">
      <c r="A9" s="53" t="s">
        <v>34</v>
      </c>
      <c r="B9" s="53"/>
      <c r="C9" s="53"/>
      <c r="D9" s="53"/>
      <c r="E9" s="53"/>
      <c r="F9" s="53"/>
      <c r="G9" s="53"/>
      <c r="H9" s="53"/>
      <c r="I9" s="53"/>
      <c r="J9" s="51"/>
      <c r="K9" s="51"/>
      <c r="L9" s="51"/>
    </row>
    <row r="10" spans="1:15" ht="9.75" customHeight="1" x14ac:dyDescent="0.25"/>
    <row r="11" spans="1:15" ht="18.75" customHeight="1" x14ac:dyDescent="0.25">
      <c r="A11" s="54" t="s">
        <v>35</v>
      </c>
      <c r="B11" s="54"/>
      <c r="C11" s="54"/>
      <c r="D11" s="54"/>
      <c r="E11" s="54"/>
      <c r="F11" s="54"/>
      <c r="G11" s="54"/>
      <c r="H11" s="54"/>
      <c r="I11" s="54"/>
    </row>
    <row r="12" spans="1:15" ht="14.25" customHeight="1" x14ac:dyDescent="0.25">
      <c r="A12" s="55"/>
      <c r="B12" s="56"/>
      <c r="C12" s="56"/>
      <c r="D12" s="56"/>
      <c r="E12" s="57"/>
      <c r="F12" s="57"/>
      <c r="G12" s="57"/>
      <c r="H12" s="57"/>
      <c r="I12" s="57"/>
    </row>
    <row r="13" spans="1:15" ht="15.75" customHeight="1" x14ac:dyDescent="0.25">
      <c r="A13" s="58" t="s">
        <v>36</v>
      </c>
      <c r="B13" s="58" t="s">
        <v>37</v>
      </c>
      <c r="C13" s="58"/>
      <c r="D13" s="58"/>
      <c r="E13" s="58"/>
      <c r="F13" s="58"/>
      <c r="G13" s="58"/>
      <c r="H13" s="58" t="s">
        <v>38</v>
      </c>
      <c r="I13" s="58" t="s">
        <v>39</v>
      </c>
    </row>
    <row r="14" spans="1:15" ht="21.75" customHeight="1" x14ac:dyDescent="0.25">
      <c r="A14" s="58"/>
      <c r="B14" s="59" t="s">
        <v>40</v>
      </c>
      <c r="C14" s="59" t="s">
        <v>41</v>
      </c>
      <c r="D14" s="59" t="s">
        <v>42</v>
      </c>
      <c r="E14" s="59" t="s">
        <v>43</v>
      </c>
      <c r="F14" s="59" t="s">
        <v>44</v>
      </c>
      <c r="G14" s="60" t="s">
        <v>45</v>
      </c>
      <c r="H14" s="58"/>
      <c r="I14" s="58"/>
    </row>
    <row r="15" spans="1:15" x14ac:dyDescent="0.25">
      <c r="A15" s="61" t="s">
        <v>46</v>
      </c>
      <c r="B15" s="61"/>
      <c r="C15" s="61"/>
      <c r="D15" s="61"/>
      <c r="E15" s="61"/>
      <c r="F15" s="61"/>
      <c r="G15" s="61"/>
      <c r="H15" s="62">
        <f>H62</f>
        <v>0</v>
      </c>
      <c r="I15" s="62">
        <f>I62</f>
        <v>3383275.31</v>
      </c>
    </row>
    <row r="16" spans="1:15" x14ac:dyDescent="0.25">
      <c r="A16" s="63" t="s">
        <v>47</v>
      </c>
      <c r="B16" s="64">
        <v>507</v>
      </c>
      <c r="C16" s="65" t="s">
        <v>18</v>
      </c>
      <c r="D16" s="66" t="s">
        <v>48</v>
      </c>
      <c r="E16" s="65" t="s">
        <v>22</v>
      </c>
      <c r="F16" s="64">
        <v>727</v>
      </c>
      <c r="G16" s="67">
        <v>200</v>
      </c>
      <c r="H16" s="62">
        <f>H17+H27+H48+H51</f>
        <v>0</v>
      </c>
      <c r="I16" s="62">
        <f>I17+I27+I48+I51</f>
        <v>0</v>
      </c>
    </row>
    <row r="17" spans="1:9" ht="26.25" x14ac:dyDescent="0.25">
      <c r="A17" s="63" t="s">
        <v>49</v>
      </c>
      <c r="B17" s="64">
        <v>507</v>
      </c>
      <c r="C17" s="65" t="s">
        <v>18</v>
      </c>
      <c r="D17" s="66" t="s">
        <v>48</v>
      </c>
      <c r="E17" s="65" t="s">
        <v>22</v>
      </c>
      <c r="F17" s="64">
        <v>727</v>
      </c>
      <c r="G17" s="67">
        <v>210</v>
      </c>
      <c r="H17" s="62">
        <f>H18+H20+H26</f>
        <v>0</v>
      </c>
      <c r="I17" s="62">
        <f>I18+I20+I26</f>
        <v>0</v>
      </c>
    </row>
    <row r="18" spans="1:9" x14ac:dyDescent="0.25">
      <c r="A18" s="63" t="s">
        <v>50</v>
      </c>
      <c r="B18" s="64">
        <v>507</v>
      </c>
      <c r="C18" s="65" t="s">
        <v>18</v>
      </c>
      <c r="D18" s="66" t="s">
        <v>48</v>
      </c>
      <c r="E18" s="65" t="s">
        <v>22</v>
      </c>
      <c r="F18" s="64">
        <v>727</v>
      </c>
      <c r="G18" s="68">
        <v>211</v>
      </c>
      <c r="H18" s="69">
        <f>H19</f>
        <v>0</v>
      </c>
      <c r="I18" s="69">
        <f>I19</f>
        <v>0</v>
      </c>
    </row>
    <row r="19" spans="1:9" x14ac:dyDescent="0.25">
      <c r="A19" s="64" t="s">
        <v>51</v>
      </c>
      <c r="B19" s="64">
        <v>507</v>
      </c>
      <c r="C19" s="65" t="s">
        <v>18</v>
      </c>
      <c r="D19" s="66" t="s">
        <v>48</v>
      </c>
      <c r="E19" s="65" t="s">
        <v>22</v>
      </c>
      <c r="F19" s="64">
        <v>727</v>
      </c>
      <c r="G19" s="70" t="s">
        <v>52</v>
      </c>
      <c r="H19" s="70"/>
      <c r="I19" s="71">
        <v>0</v>
      </c>
    </row>
    <row r="20" spans="1:9" x14ac:dyDescent="0.25">
      <c r="A20" s="63" t="s">
        <v>53</v>
      </c>
      <c r="B20" s="64">
        <v>507</v>
      </c>
      <c r="C20" s="65" t="s">
        <v>18</v>
      </c>
      <c r="D20" s="66" t="s">
        <v>48</v>
      </c>
      <c r="E20" s="65" t="s">
        <v>22</v>
      </c>
      <c r="F20" s="64">
        <v>727</v>
      </c>
      <c r="G20" s="68">
        <v>212</v>
      </c>
      <c r="H20" s="69">
        <f>SUM(H21:H25)</f>
        <v>0</v>
      </c>
      <c r="I20" s="69">
        <f>SUM(I21:I25)</f>
        <v>0</v>
      </c>
    </row>
    <row r="21" spans="1:9" ht="26.25" x14ac:dyDescent="0.25">
      <c r="A21" s="64" t="s">
        <v>54</v>
      </c>
      <c r="B21" s="64">
        <v>507</v>
      </c>
      <c r="C21" s="65" t="s">
        <v>18</v>
      </c>
      <c r="D21" s="66" t="s">
        <v>48</v>
      </c>
      <c r="E21" s="65" t="s">
        <v>22</v>
      </c>
      <c r="F21" s="64">
        <v>727</v>
      </c>
      <c r="G21" s="70" t="s">
        <v>55</v>
      </c>
      <c r="H21" s="70"/>
      <c r="I21" s="71">
        <v>0</v>
      </c>
    </row>
    <row r="22" spans="1:9" x14ac:dyDescent="0.25">
      <c r="A22" s="64" t="s">
        <v>56</v>
      </c>
      <c r="B22" s="64">
        <v>507</v>
      </c>
      <c r="C22" s="65" t="s">
        <v>18</v>
      </c>
      <c r="D22" s="66" t="s">
        <v>48</v>
      </c>
      <c r="E22" s="65" t="s">
        <v>22</v>
      </c>
      <c r="F22" s="64">
        <v>727</v>
      </c>
      <c r="G22" s="70" t="s">
        <v>57</v>
      </c>
      <c r="H22" s="70"/>
      <c r="I22" s="71">
        <f>'[1] КОСГУ 210'!G16</f>
        <v>0</v>
      </c>
    </row>
    <row r="23" spans="1:9" x14ac:dyDescent="0.25">
      <c r="A23" s="64" t="s">
        <v>58</v>
      </c>
      <c r="B23" s="64">
        <v>507</v>
      </c>
      <c r="C23" s="65" t="s">
        <v>18</v>
      </c>
      <c r="D23" s="66" t="s">
        <v>48</v>
      </c>
      <c r="E23" s="65" t="s">
        <v>22</v>
      </c>
      <c r="F23" s="64">
        <v>727</v>
      </c>
      <c r="G23" s="70" t="s">
        <v>59</v>
      </c>
      <c r="H23" s="70"/>
      <c r="I23" s="71">
        <v>0</v>
      </c>
    </row>
    <row r="24" spans="1:9" x14ac:dyDescent="0.25">
      <c r="A24" s="64" t="s">
        <v>60</v>
      </c>
      <c r="B24" s="64">
        <v>507</v>
      </c>
      <c r="C24" s="65" t="s">
        <v>18</v>
      </c>
      <c r="D24" s="66" t="s">
        <v>48</v>
      </c>
      <c r="E24" s="65" t="s">
        <v>22</v>
      </c>
      <c r="F24" s="64">
        <v>727</v>
      </c>
      <c r="G24" s="70" t="s">
        <v>61</v>
      </c>
      <c r="H24" s="70"/>
      <c r="I24" s="71">
        <v>0</v>
      </c>
    </row>
    <row r="25" spans="1:9" x14ac:dyDescent="0.25">
      <c r="A25" s="64" t="s">
        <v>62</v>
      </c>
      <c r="B25" s="64">
        <v>507</v>
      </c>
      <c r="C25" s="65" t="s">
        <v>18</v>
      </c>
      <c r="D25" s="66" t="s">
        <v>48</v>
      </c>
      <c r="E25" s="65" t="s">
        <v>22</v>
      </c>
      <c r="F25" s="64">
        <v>727</v>
      </c>
      <c r="G25" s="70" t="s">
        <v>63</v>
      </c>
      <c r="H25" s="70"/>
      <c r="I25" s="71">
        <f>'[1] КОСГУ 210'!G36</f>
        <v>0</v>
      </c>
    </row>
    <row r="26" spans="1:9" x14ac:dyDescent="0.25">
      <c r="A26" s="63" t="s">
        <v>64</v>
      </c>
      <c r="B26" s="64">
        <v>507</v>
      </c>
      <c r="C26" s="65" t="s">
        <v>18</v>
      </c>
      <c r="D26" s="66" t="s">
        <v>48</v>
      </c>
      <c r="E26" s="65" t="s">
        <v>22</v>
      </c>
      <c r="F26" s="64">
        <v>727</v>
      </c>
      <c r="G26" s="68">
        <v>213</v>
      </c>
      <c r="H26" s="68"/>
      <c r="I26" s="69">
        <v>0</v>
      </c>
    </row>
    <row r="27" spans="1:9" x14ac:dyDescent="0.25">
      <c r="A27" s="63" t="s">
        <v>65</v>
      </c>
      <c r="B27" s="64">
        <v>507</v>
      </c>
      <c r="C27" s="65" t="s">
        <v>18</v>
      </c>
      <c r="D27" s="66" t="s">
        <v>48</v>
      </c>
      <c r="E27" s="65" t="s">
        <v>22</v>
      </c>
      <c r="F27" s="64">
        <v>727</v>
      </c>
      <c r="G27" s="68">
        <v>220</v>
      </c>
      <c r="H27" s="69">
        <f>H28+H29+H33+H38+H39+H44</f>
        <v>0</v>
      </c>
      <c r="I27" s="69">
        <f>I28+I29+I33+I38+I39+I44</f>
        <v>0</v>
      </c>
    </row>
    <row r="28" spans="1:9" s="41" customFormat="1" x14ac:dyDescent="0.25">
      <c r="A28" s="63" t="s">
        <v>66</v>
      </c>
      <c r="B28" s="64">
        <v>507</v>
      </c>
      <c r="C28" s="65" t="s">
        <v>18</v>
      </c>
      <c r="D28" s="66" t="s">
        <v>48</v>
      </c>
      <c r="E28" s="65" t="s">
        <v>22</v>
      </c>
      <c r="F28" s="64">
        <v>727</v>
      </c>
      <c r="G28" s="68">
        <v>221</v>
      </c>
      <c r="H28" s="68"/>
      <c r="I28" s="71">
        <v>0</v>
      </c>
    </row>
    <row r="29" spans="1:9" x14ac:dyDescent="0.25">
      <c r="A29" s="63" t="s">
        <v>67</v>
      </c>
      <c r="B29" s="64">
        <v>507</v>
      </c>
      <c r="C29" s="65" t="s">
        <v>18</v>
      </c>
      <c r="D29" s="66" t="s">
        <v>48</v>
      </c>
      <c r="E29" s="65" t="s">
        <v>22</v>
      </c>
      <c r="F29" s="64">
        <v>727</v>
      </c>
      <c r="G29" s="68">
        <v>222</v>
      </c>
      <c r="H29" s="69">
        <f>SUM(H30:H32)</f>
        <v>0</v>
      </c>
      <c r="I29" s="69">
        <f>SUM(I30:I32)</f>
        <v>0</v>
      </c>
    </row>
    <row r="30" spans="1:9" ht="26.25" x14ac:dyDescent="0.25">
      <c r="A30" s="64" t="s">
        <v>68</v>
      </c>
      <c r="B30" s="64">
        <v>507</v>
      </c>
      <c r="C30" s="65" t="s">
        <v>18</v>
      </c>
      <c r="D30" s="66" t="s">
        <v>48</v>
      </c>
      <c r="E30" s="65" t="s">
        <v>22</v>
      </c>
      <c r="F30" s="64">
        <v>727</v>
      </c>
      <c r="G30" s="70" t="s">
        <v>69</v>
      </c>
      <c r="H30" s="70"/>
      <c r="I30" s="71">
        <v>0</v>
      </c>
    </row>
    <row r="31" spans="1:9" ht="26.25" x14ac:dyDescent="0.25">
      <c r="A31" s="64" t="s">
        <v>70</v>
      </c>
      <c r="B31" s="64">
        <v>507</v>
      </c>
      <c r="C31" s="65" t="s">
        <v>18</v>
      </c>
      <c r="D31" s="66" t="s">
        <v>48</v>
      </c>
      <c r="E31" s="65" t="s">
        <v>22</v>
      </c>
      <c r="F31" s="64">
        <v>727</v>
      </c>
      <c r="G31" s="70" t="s">
        <v>71</v>
      </c>
      <c r="H31" s="70"/>
      <c r="I31" s="71">
        <v>0</v>
      </c>
    </row>
    <row r="32" spans="1:9" x14ac:dyDescent="0.25">
      <c r="A32" s="64" t="s">
        <v>67</v>
      </c>
      <c r="B32" s="64">
        <v>507</v>
      </c>
      <c r="C32" s="65" t="s">
        <v>18</v>
      </c>
      <c r="D32" s="66" t="s">
        <v>48</v>
      </c>
      <c r="E32" s="65" t="s">
        <v>22</v>
      </c>
      <c r="F32" s="64">
        <v>727</v>
      </c>
      <c r="G32" s="70" t="s">
        <v>72</v>
      </c>
      <c r="H32" s="70"/>
      <c r="I32" s="71">
        <v>0</v>
      </c>
    </row>
    <row r="33" spans="1:9" x14ac:dyDescent="0.25">
      <c r="A33" s="63" t="s">
        <v>73</v>
      </c>
      <c r="B33" s="64">
        <v>507</v>
      </c>
      <c r="C33" s="65" t="s">
        <v>18</v>
      </c>
      <c r="D33" s="66" t="s">
        <v>48</v>
      </c>
      <c r="E33" s="65" t="s">
        <v>22</v>
      </c>
      <c r="F33" s="64">
        <v>727</v>
      </c>
      <c r="G33" s="68">
        <v>223</v>
      </c>
      <c r="H33" s="69">
        <f>SUM(H34:H37)</f>
        <v>0</v>
      </c>
      <c r="I33" s="69">
        <f>SUM(I34:I37)</f>
        <v>0</v>
      </c>
    </row>
    <row r="34" spans="1:9" x14ac:dyDescent="0.25">
      <c r="A34" s="64" t="s">
        <v>74</v>
      </c>
      <c r="B34" s="64">
        <v>507</v>
      </c>
      <c r="C34" s="65" t="s">
        <v>18</v>
      </c>
      <c r="D34" s="66" t="s">
        <v>48</v>
      </c>
      <c r="E34" s="65" t="s">
        <v>22</v>
      </c>
      <c r="F34" s="64">
        <v>727</v>
      </c>
      <c r="G34" s="70" t="s">
        <v>75</v>
      </c>
      <c r="H34" s="70"/>
      <c r="I34" s="71">
        <v>0</v>
      </c>
    </row>
    <row r="35" spans="1:9" x14ac:dyDescent="0.25">
      <c r="A35" s="64" t="s">
        <v>76</v>
      </c>
      <c r="B35" s="64">
        <v>507</v>
      </c>
      <c r="C35" s="65" t="s">
        <v>18</v>
      </c>
      <c r="D35" s="66" t="s">
        <v>48</v>
      </c>
      <c r="E35" s="65" t="s">
        <v>22</v>
      </c>
      <c r="F35" s="64">
        <v>727</v>
      </c>
      <c r="G35" s="70" t="s">
        <v>77</v>
      </c>
      <c r="H35" s="70"/>
      <c r="I35" s="71">
        <f>0</f>
        <v>0</v>
      </c>
    </row>
    <row r="36" spans="1:9" x14ac:dyDescent="0.25">
      <c r="A36" s="64" t="s">
        <v>78</v>
      </c>
      <c r="B36" s="64">
        <v>507</v>
      </c>
      <c r="C36" s="65" t="s">
        <v>18</v>
      </c>
      <c r="D36" s="66" t="s">
        <v>48</v>
      </c>
      <c r="E36" s="65" t="s">
        <v>22</v>
      </c>
      <c r="F36" s="64">
        <v>727</v>
      </c>
      <c r="G36" s="70" t="s">
        <v>79</v>
      </c>
      <c r="H36" s="70"/>
      <c r="I36" s="71">
        <v>0</v>
      </c>
    </row>
    <row r="37" spans="1:9" x14ac:dyDescent="0.25">
      <c r="A37" s="64" t="s">
        <v>80</v>
      </c>
      <c r="B37" s="64">
        <v>507</v>
      </c>
      <c r="C37" s="65" t="s">
        <v>18</v>
      </c>
      <c r="D37" s="66" t="s">
        <v>48</v>
      </c>
      <c r="E37" s="65" t="s">
        <v>22</v>
      </c>
      <c r="F37" s="64">
        <v>727</v>
      </c>
      <c r="G37" s="70" t="s">
        <v>81</v>
      </c>
      <c r="H37" s="70"/>
      <c r="I37" s="71">
        <v>0</v>
      </c>
    </row>
    <row r="38" spans="1:9" x14ac:dyDescent="0.25">
      <c r="A38" s="63" t="s">
        <v>82</v>
      </c>
      <c r="B38" s="64">
        <v>507</v>
      </c>
      <c r="C38" s="65" t="s">
        <v>18</v>
      </c>
      <c r="D38" s="66" t="s">
        <v>48</v>
      </c>
      <c r="E38" s="65" t="s">
        <v>22</v>
      </c>
      <c r="F38" s="64">
        <v>727</v>
      </c>
      <c r="G38" s="68">
        <v>224</v>
      </c>
      <c r="H38" s="68"/>
      <c r="I38" s="71">
        <f>'[1]КОСГУ 220'!G70</f>
        <v>0</v>
      </c>
    </row>
    <row r="39" spans="1:9" x14ac:dyDescent="0.25">
      <c r="A39" s="63" t="s">
        <v>83</v>
      </c>
      <c r="B39" s="64">
        <v>507</v>
      </c>
      <c r="C39" s="65" t="s">
        <v>18</v>
      </c>
      <c r="D39" s="66" t="s">
        <v>48</v>
      </c>
      <c r="E39" s="65" t="s">
        <v>22</v>
      </c>
      <c r="F39" s="64">
        <v>727</v>
      </c>
      <c r="G39" s="68">
        <v>225</v>
      </c>
      <c r="H39" s="69">
        <f>SUM(H40:H43)</f>
        <v>0</v>
      </c>
      <c r="I39" s="69">
        <f>SUM(I40:I43)</f>
        <v>0</v>
      </c>
    </row>
    <row r="40" spans="1:9" x14ac:dyDescent="0.25">
      <c r="A40" s="64" t="s">
        <v>84</v>
      </c>
      <c r="B40" s="64">
        <v>507</v>
      </c>
      <c r="C40" s="65" t="s">
        <v>18</v>
      </c>
      <c r="D40" s="66" t="s">
        <v>48</v>
      </c>
      <c r="E40" s="65" t="s">
        <v>22</v>
      </c>
      <c r="F40" s="64">
        <v>727</v>
      </c>
      <c r="G40" s="70" t="s">
        <v>85</v>
      </c>
      <c r="H40" s="70"/>
      <c r="I40" s="71">
        <v>0</v>
      </c>
    </row>
    <row r="41" spans="1:9" x14ac:dyDescent="0.25">
      <c r="A41" s="64" t="s">
        <v>86</v>
      </c>
      <c r="B41" s="64">
        <v>507</v>
      </c>
      <c r="C41" s="65" t="s">
        <v>18</v>
      </c>
      <c r="D41" s="66" t="s">
        <v>48</v>
      </c>
      <c r="E41" s="65" t="s">
        <v>22</v>
      </c>
      <c r="F41" s="64">
        <v>727</v>
      </c>
      <c r="G41" s="70" t="s">
        <v>87</v>
      </c>
      <c r="H41" s="70"/>
      <c r="I41" s="71">
        <f>'[1]КОСГУ 220'!G84</f>
        <v>0</v>
      </c>
    </row>
    <row r="42" spans="1:9" x14ac:dyDescent="0.25">
      <c r="A42" s="64" t="s">
        <v>88</v>
      </c>
      <c r="B42" s="64">
        <v>507</v>
      </c>
      <c r="C42" s="65" t="s">
        <v>18</v>
      </c>
      <c r="D42" s="66" t="s">
        <v>48</v>
      </c>
      <c r="E42" s="65" t="s">
        <v>22</v>
      </c>
      <c r="F42" s="64">
        <v>727</v>
      </c>
      <c r="G42" s="70" t="s">
        <v>89</v>
      </c>
      <c r="H42" s="70"/>
      <c r="I42" s="71">
        <v>0</v>
      </c>
    </row>
    <row r="43" spans="1:9" x14ac:dyDescent="0.25">
      <c r="A43" s="64" t="s">
        <v>90</v>
      </c>
      <c r="B43" s="64">
        <v>507</v>
      </c>
      <c r="C43" s="65" t="s">
        <v>18</v>
      </c>
      <c r="D43" s="66" t="s">
        <v>48</v>
      </c>
      <c r="E43" s="65" t="s">
        <v>22</v>
      </c>
      <c r="F43" s="64">
        <v>727</v>
      </c>
      <c r="G43" s="70" t="s">
        <v>91</v>
      </c>
      <c r="H43" s="70"/>
      <c r="I43" s="71">
        <f>'[1]КОСГУ 220'!G101</f>
        <v>0</v>
      </c>
    </row>
    <row r="44" spans="1:9" x14ac:dyDescent="0.25">
      <c r="A44" s="63" t="s">
        <v>92</v>
      </c>
      <c r="B44" s="64">
        <v>507</v>
      </c>
      <c r="C44" s="65" t="s">
        <v>18</v>
      </c>
      <c r="D44" s="66" t="s">
        <v>48</v>
      </c>
      <c r="E44" s="65" t="s">
        <v>22</v>
      </c>
      <c r="F44" s="64">
        <v>727</v>
      </c>
      <c r="G44" s="68">
        <v>226</v>
      </c>
      <c r="H44" s="69">
        <f>SUM(H45:H47)</f>
        <v>0</v>
      </c>
      <c r="I44" s="69">
        <f>SUM(I45:I47)</f>
        <v>0</v>
      </c>
    </row>
    <row r="45" spans="1:9" x14ac:dyDescent="0.25">
      <c r="A45" s="64" t="s">
        <v>93</v>
      </c>
      <c r="B45" s="64">
        <v>507</v>
      </c>
      <c r="C45" s="65" t="s">
        <v>18</v>
      </c>
      <c r="D45" s="66" t="s">
        <v>48</v>
      </c>
      <c r="E45" s="65" t="s">
        <v>22</v>
      </c>
      <c r="F45" s="64">
        <v>727</v>
      </c>
      <c r="G45" s="70" t="s">
        <v>94</v>
      </c>
      <c r="H45" s="70"/>
      <c r="I45" s="71">
        <v>0</v>
      </c>
    </row>
    <row r="46" spans="1:9" ht="26.25" x14ac:dyDescent="0.25">
      <c r="A46" s="64" t="s">
        <v>95</v>
      </c>
      <c r="B46" s="64">
        <v>507</v>
      </c>
      <c r="C46" s="65" t="s">
        <v>18</v>
      </c>
      <c r="D46" s="66" t="s">
        <v>48</v>
      </c>
      <c r="E46" s="65" t="s">
        <v>22</v>
      </c>
      <c r="F46" s="64">
        <v>727</v>
      </c>
      <c r="G46" s="70" t="s">
        <v>96</v>
      </c>
      <c r="H46" s="70"/>
      <c r="I46" s="71">
        <f>'[1]КОСГУ 220'!F117</f>
        <v>0</v>
      </c>
    </row>
    <row r="47" spans="1:9" x14ac:dyDescent="0.25">
      <c r="A47" s="64" t="s">
        <v>97</v>
      </c>
      <c r="B47" s="64">
        <v>507</v>
      </c>
      <c r="C47" s="65" t="s">
        <v>18</v>
      </c>
      <c r="D47" s="66" t="s">
        <v>48</v>
      </c>
      <c r="E47" s="65" t="s">
        <v>22</v>
      </c>
      <c r="F47" s="64">
        <v>727</v>
      </c>
      <c r="G47" s="70" t="s">
        <v>98</v>
      </c>
      <c r="H47" s="70"/>
      <c r="I47" s="71">
        <v>0</v>
      </c>
    </row>
    <row r="48" spans="1:9" x14ac:dyDescent="0.25">
      <c r="A48" s="64" t="s">
        <v>99</v>
      </c>
      <c r="B48" s="64">
        <v>507</v>
      </c>
      <c r="C48" s="65" t="s">
        <v>18</v>
      </c>
      <c r="D48" s="66" t="s">
        <v>48</v>
      </c>
      <c r="E48" s="65" t="s">
        <v>22</v>
      </c>
      <c r="F48" s="64">
        <v>727</v>
      </c>
      <c r="G48" s="68">
        <v>260</v>
      </c>
      <c r="H48" s="69">
        <f>H49</f>
        <v>0</v>
      </c>
      <c r="I48" s="69">
        <f>I49</f>
        <v>0</v>
      </c>
    </row>
    <row r="49" spans="1:9" x14ac:dyDescent="0.25">
      <c r="A49" s="63" t="s">
        <v>100</v>
      </c>
      <c r="B49" s="64">
        <v>507</v>
      </c>
      <c r="C49" s="65" t="s">
        <v>18</v>
      </c>
      <c r="D49" s="66" t="s">
        <v>48</v>
      </c>
      <c r="E49" s="65" t="s">
        <v>22</v>
      </c>
      <c r="F49" s="64">
        <v>727</v>
      </c>
      <c r="G49" s="68">
        <v>262</v>
      </c>
      <c r="H49" s="69">
        <f>H50</f>
        <v>0</v>
      </c>
      <c r="I49" s="69">
        <f>I50</f>
        <v>0</v>
      </c>
    </row>
    <row r="50" spans="1:9" x14ac:dyDescent="0.25">
      <c r="A50" s="64" t="s">
        <v>101</v>
      </c>
      <c r="B50" s="64">
        <v>507</v>
      </c>
      <c r="C50" s="65" t="s">
        <v>18</v>
      </c>
      <c r="D50" s="66" t="s">
        <v>48</v>
      </c>
      <c r="E50" s="65" t="s">
        <v>22</v>
      </c>
      <c r="F50" s="64">
        <v>727</v>
      </c>
      <c r="G50" s="70" t="s">
        <v>102</v>
      </c>
      <c r="H50" s="70"/>
      <c r="I50" s="71">
        <f>'[1]КОСГУ 220'!E132</f>
        <v>0</v>
      </c>
    </row>
    <row r="51" spans="1:9" x14ac:dyDescent="0.25">
      <c r="A51" s="63" t="s">
        <v>103</v>
      </c>
      <c r="B51" s="64">
        <v>507</v>
      </c>
      <c r="C51" s="65" t="s">
        <v>18</v>
      </c>
      <c r="D51" s="66" t="s">
        <v>48</v>
      </c>
      <c r="E51" s="65" t="s">
        <v>22</v>
      </c>
      <c r="F51" s="64">
        <v>727</v>
      </c>
      <c r="G51" s="68">
        <v>290</v>
      </c>
      <c r="H51" s="69">
        <f>H52</f>
        <v>0</v>
      </c>
      <c r="I51" s="69">
        <f>I52</f>
        <v>0</v>
      </c>
    </row>
    <row r="52" spans="1:9" x14ac:dyDescent="0.25">
      <c r="A52" s="64" t="s">
        <v>104</v>
      </c>
      <c r="B52" s="64">
        <v>507</v>
      </c>
      <c r="C52" s="65" t="s">
        <v>18</v>
      </c>
      <c r="D52" s="66" t="s">
        <v>48</v>
      </c>
      <c r="E52" s="65" t="s">
        <v>22</v>
      </c>
      <c r="F52" s="64">
        <v>727</v>
      </c>
      <c r="G52" s="70" t="s">
        <v>105</v>
      </c>
      <c r="H52" s="70"/>
      <c r="I52" s="71">
        <v>0</v>
      </c>
    </row>
    <row r="53" spans="1:9" x14ac:dyDescent="0.25">
      <c r="A53" s="63" t="s">
        <v>106</v>
      </c>
      <c r="B53" s="64">
        <v>507</v>
      </c>
      <c r="C53" s="65" t="s">
        <v>18</v>
      </c>
      <c r="D53" s="66" t="s">
        <v>48</v>
      </c>
      <c r="E53" s="65" t="s">
        <v>22</v>
      </c>
      <c r="F53" s="64">
        <v>727</v>
      </c>
      <c r="G53" s="68">
        <v>300</v>
      </c>
      <c r="H53" s="69">
        <f>H54+H57</f>
        <v>0</v>
      </c>
      <c r="I53" s="69">
        <f>I54+I57</f>
        <v>3383275.31</v>
      </c>
    </row>
    <row r="54" spans="1:9" x14ac:dyDescent="0.25">
      <c r="A54" s="63" t="s">
        <v>107</v>
      </c>
      <c r="B54" s="64">
        <v>507</v>
      </c>
      <c r="C54" s="65" t="s">
        <v>18</v>
      </c>
      <c r="D54" s="66" t="s">
        <v>48</v>
      </c>
      <c r="E54" s="65" t="s">
        <v>22</v>
      </c>
      <c r="F54" s="64">
        <v>727</v>
      </c>
      <c r="G54" s="68">
        <v>310</v>
      </c>
      <c r="H54" s="69">
        <f>SUM(H55:H56)</f>
        <v>0</v>
      </c>
      <c r="I54" s="69">
        <f>SUM(I55:I56)</f>
        <v>0</v>
      </c>
    </row>
    <row r="55" spans="1:9" ht="26.25" x14ac:dyDescent="0.25">
      <c r="A55" s="64" t="s">
        <v>108</v>
      </c>
      <c r="B55" s="64">
        <v>507</v>
      </c>
      <c r="C55" s="65" t="s">
        <v>18</v>
      </c>
      <c r="D55" s="66" t="s">
        <v>48</v>
      </c>
      <c r="E55" s="65" t="s">
        <v>22</v>
      </c>
      <c r="F55" s="64">
        <v>727</v>
      </c>
      <c r="G55" s="70" t="s">
        <v>109</v>
      </c>
      <c r="H55" s="70"/>
      <c r="I55" s="71">
        <v>0</v>
      </c>
    </row>
    <row r="56" spans="1:9" ht="26.25" x14ac:dyDescent="0.25">
      <c r="A56" s="64" t="s">
        <v>110</v>
      </c>
      <c r="B56" s="64">
        <v>507</v>
      </c>
      <c r="C56" s="65" t="s">
        <v>18</v>
      </c>
      <c r="D56" s="66" t="s">
        <v>48</v>
      </c>
      <c r="E56" s="65" t="s">
        <v>22</v>
      </c>
      <c r="F56" s="64">
        <v>727</v>
      </c>
      <c r="G56" s="70" t="s">
        <v>111</v>
      </c>
      <c r="H56" s="70"/>
      <c r="I56" s="71">
        <v>0</v>
      </c>
    </row>
    <row r="57" spans="1:9" x14ac:dyDescent="0.25">
      <c r="A57" s="63" t="s">
        <v>112</v>
      </c>
      <c r="B57" s="64">
        <v>507</v>
      </c>
      <c r="C57" s="65" t="s">
        <v>18</v>
      </c>
      <c r="D57" s="66" t="s">
        <v>48</v>
      </c>
      <c r="E57" s="65" t="s">
        <v>22</v>
      </c>
      <c r="F57" s="64">
        <v>727</v>
      </c>
      <c r="G57" s="68">
        <v>340</v>
      </c>
      <c r="H57" s="69">
        <f>SUM(H58:H61)</f>
        <v>0</v>
      </c>
      <c r="I57" s="69">
        <f>SUM(I58:I61)</f>
        <v>3383275.31</v>
      </c>
    </row>
    <row r="58" spans="1:9" ht="26.25" x14ac:dyDescent="0.25">
      <c r="A58" s="64" t="s">
        <v>113</v>
      </c>
      <c r="B58" s="64">
        <v>507</v>
      </c>
      <c r="C58" s="65" t="s">
        <v>18</v>
      </c>
      <c r="D58" s="66" t="s">
        <v>48</v>
      </c>
      <c r="E58" s="65" t="s">
        <v>22</v>
      </c>
      <c r="F58" s="64">
        <v>727</v>
      </c>
      <c r="G58" s="70" t="s">
        <v>114</v>
      </c>
      <c r="H58" s="70"/>
      <c r="I58" s="71">
        <v>0</v>
      </c>
    </row>
    <row r="59" spans="1:9" x14ac:dyDescent="0.25">
      <c r="A59" s="64" t="s">
        <v>115</v>
      </c>
      <c r="B59" s="64">
        <v>507</v>
      </c>
      <c r="C59" s="65" t="s">
        <v>18</v>
      </c>
      <c r="D59" s="66" t="s">
        <v>48</v>
      </c>
      <c r="E59" s="65" t="s">
        <v>22</v>
      </c>
      <c r="F59" s="64">
        <v>727</v>
      </c>
      <c r="G59" s="70" t="s">
        <v>116</v>
      </c>
      <c r="H59" s="70"/>
      <c r="I59" s="71">
        <f>'9080012'!H1</f>
        <v>3383275.31</v>
      </c>
    </row>
    <row r="60" spans="1:9" x14ac:dyDescent="0.25">
      <c r="A60" s="64" t="s">
        <v>117</v>
      </c>
      <c r="B60" s="64">
        <v>507</v>
      </c>
      <c r="C60" s="65" t="s">
        <v>18</v>
      </c>
      <c r="D60" s="66" t="s">
        <v>48</v>
      </c>
      <c r="E60" s="65" t="s">
        <v>22</v>
      </c>
      <c r="F60" s="64">
        <v>727</v>
      </c>
      <c r="G60" s="70" t="s">
        <v>118</v>
      </c>
      <c r="H60" s="70"/>
      <c r="I60" s="71">
        <f>'[1]КОСГУ 340'!F22</f>
        <v>0</v>
      </c>
    </row>
    <row r="61" spans="1:9" x14ac:dyDescent="0.25">
      <c r="A61" s="64" t="s">
        <v>119</v>
      </c>
      <c r="B61" s="64">
        <v>507</v>
      </c>
      <c r="C61" s="65" t="s">
        <v>18</v>
      </c>
      <c r="D61" s="66" t="s">
        <v>48</v>
      </c>
      <c r="E61" s="65" t="s">
        <v>22</v>
      </c>
      <c r="F61" s="64">
        <v>727</v>
      </c>
      <c r="G61" s="70" t="s">
        <v>120</v>
      </c>
      <c r="H61" s="70"/>
      <c r="I61" s="71">
        <v>0</v>
      </c>
    </row>
    <row r="62" spans="1:9" x14ac:dyDescent="0.25">
      <c r="A62" s="61" t="s">
        <v>46</v>
      </c>
      <c r="B62" s="61"/>
      <c r="C62" s="61"/>
      <c r="D62" s="61"/>
      <c r="E62" s="61"/>
      <c r="F62" s="61"/>
      <c r="G62" s="61"/>
      <c r="H62" s="72">
        <f>H16+H53</f>
        <v>0</v>
      </c>
      <c r="I62" s="73">
        <f>I19+I21+I23+I24+I26+I28+I30+I31+I32+I34+I36+I37+I40+I42+I45+I47+I52+I55+I58+I59+I61+I56</f>
        <v>3383275.31</v>
      </c>
    </row>
    <row r="63" spans="1:9" x14ac:dyDescent="0.25">
      <c r="A63" s="74" t="s">
        <v>121</v>
      </c>
      <c r="B63" s="74"/>
      <c r="C63" s="74"/>
      <c r="D63" s="74"/>
      <c r="E63" s="74"/>
      <c r="F63" s="74"/>
      <c r="G63" s="74"/>
      <c r="H63" s="75"/>
      <c r="I63" s="76" t="e">
        <f>SUM(#REF!)</f>
        <v>#REF!</v>
      </c>
    </row>
    <row r="64" spans="1:9" x14ac:dyDescent="0.25">
      <c r="A64" s="77"/>
      <c r="B64" s="77"/>
      <c r="C64" s="77"/>
      <c r="D64" s="77"/>
      <c r="E64" s="77"/>
      <c r="F64" s="78"/>
    </row>
    <row r="65" spans="1:6" x14ac:dyDescent="0.25">
      <c r="A65" s="78"/>
      <c r="B65" s="78"/>
      <c r="C65" s="78"/>
      <c r="D65" s="78"/>
      <c r="E65" s="78"/>
      <c r="F65" s="78"/>
    </row>
    <row r="66" spans="1:6" x14ac:dyDescent="0.25">
      <c r="A66" s="78"/>
      <c r="B66" s="78"/>
      <c r="C66" s="78"/>
      <c r="D66" s="78"/>
      <c r="E66" s="78"/>
      <c r="F66" s="78"/>
    </row>
    <row r="67" spans="1:6" x14ac:dyDescent="0.25">
      <c r="A67" s="78"/>
      <c r="B67" s="78"/>
      <c r="C67" s="78"/>
      <c r="D67" s="78"/>
      <c r="E67" s="78"/>
      <c r="F67" s="78"/>
    </row>
    <row r="68" spans="1:6" x14ac:dyDescent="0.25">
      <c r="A68" s="78"/>
      <c r="B68" s="78"/>
      <c r="C68" s="78"/>
      <c r="D68" s="78"/>
      <c r="E68" s="78"/>
      <c r="F68" s="78"/>
    </row>
    <row r="69" spans="1:6" x14ac:dyDescent="0.25">
      <c r="A69" s="78"/>
      <c r="B69" s="78"/>
      <c r="C69" s="78"/>
      <c r="D69" s="78"/>
      <c r="E69" s="78"/>
      <c r="F69" s="78"/>
    </row>
    <row r="70" spans="1:6" x14ac:dyDescent="0.25">
      <c r="A70" s="78"/>
      <c r="B70" s="78"/>
      <c r="C70" s="78"/>
      <c r="D70" s="78"/>
      <c r="E70" s="78"/>
      <c r="F70" s="78"/>
    </row>
    <row r="71" spans="1:6" x14ac:dyDescent="0.25">
      <c r="A71" s="78"/>
      <c r="B71" s="78"/>
      <c r="C71" s="78"/>
      <c r="D71" s="78"/>
      <c r="E71" s="78"/>
      <c r="F71" s="78"/>
    </row>
    <row r="72" spans="1:6" x14ac:dyDescent="0.25">
      <c r="A72" s="78"/>
      <c r="B72" s="78"/>
      <c r="C72" s="78"/>
      <c r="D72" s="78"/>
      <c r="E72" s="78"/>
      <c r="F72" s="78"/>
    </row>
    <row r="73" spans="1:6" x14ac:dyDescent="0.25">
      <c r="A73" s="78"/>
      <c r="B73" s="78"/>
      <c r="C73" s="78"/>
      <c r="D73" s="78"/>
      <c r="E73" s="78"/>
      <c r="F73" s="78"/>
    </row>
    <row r="74" spans="1:6" x14ac:dyDescent="0.25">
      <c r="A74" s="78"/>
      <c r="B74" s="78"/>
      <c r="C74" s="78"/>
      <c r="D74" s="78"/>
      <c r="E74" s="78"/>
      <c r="F74" s="78"/>
    </row>
    <row r="75" spans="1:6" x14ac:dyDescent="0.25">
      <c r="A75" s="78"/>
      <c r="B75" s="78"/>
      <c r="C75" s="78"/>
      <c r="D75" s="78"/>
      <c r="E75" s="78"/>
      <c r="F75" s="78"/>
    </row>
    <row r="76" spans="1:6" x14ac:dyDescent="0.25">
      <c r="A76" s="78"/>
      <c r="B76" s="78"/>
      <c r="C76" s="78"/>
      <c r="D76" s="78"/>
      <c r="E76" s="78"/>
      <c r="F76" s="78"/>
    </row>
    <row r="77" spans="1:6" x14ac:dyDescent="0.25">
      <c r="A77" s="78"/>
      <c r="B77" s="78"/>
      <c r="C77" s="78"/>
      <c r="D77" s="78"/>
      <c r="E77" s="78"/>
      <c r="F77" s="78"/>
    </row>
    <row r="78" spans="1:6" x14ac:dyDescent="0.25">
      <c r="A78" s="78"/>
      <c r="B78" s="78"/>
      <c r="C78" s="78"/>
      <c r="D78" s="78"/>
      <c r="E78" s="78"/>
      <c r="F78" s="78"/>
    </row>
    <row r="79" spans="1:6" x14ac:dyDescent="0.25">
      <c r="A79" s="78"/>
      <c r="B79" s="78"/>
      <c r="C79" s="78"/>
      <c r="D79" s="78"/>
      <c r="E79" s="78"/>
      <c r="F79" s="78"/>
    </row>
    <row r="80" spans="1:6" x14ac:dyDescent="0.25">
      <c r="A80" s="78"/>
      <c r="B80" s="78"/>
      <c r="C80" s="78"/>
      <c r="D80" s="78"/>
      <c r="E80" s="78"/>
      <c r="F80" s="78"/>
    </row>
    <row r="81" spans="1:6" x14ac:dyDescent="0.25">
      <c r="A81" s="78"/>
      <c r="B81" s="78"/>
      <c r="C81" s="78"/>
      <c r="D81" s="78"/>
      <c r="E81" s="78"/>
      <c r="F81" s="78"/>
    </row>
    <row r="82" spans="1:6" x14ac:dyDescent="0.25">
      <c r="A82" s="78"/>
      <c r="B82" s="78"/>
      <c r="C82" s="78"/>
      <c r="D82" s="78"/>
      <c r="E82" s="78"/>
      <c r="F82" s="78"/>
    </row>
    <row r="83" spans="1:6" x14ac:dyDescent="0.25">
      <c r="A83" s="78"/>
      <c r="B83" s="78"/>
      <c r="C83" s="78"/>
      <c r="D83" s="78"/>
      <c r="E83" s="78"/>
      <c r="F83" s="78"/>
    </row>
    <row r="84" spans="1:6" x14ac:dyDescent="0.25">
      <c r="A84" s="78"/>
      <c r="B84" s="78"/>
      <c r="C84" s="78"/>
      <c r="D84" s="78"/>
      <c r="E84" s="78"/>
      <c r="F84" s="78"/>
    </row>
    <row r="85" spans="1:6" x14ac:dyDescent="0.25">
      <c r="A85" s="78"/>
      <c r="B85" s="78"/>
      <c r="C85" s="78"/>
      <c r="D85" s="78"/>
      <c r="E85" s="78"/>
      <c r="F85" s="78"/>
    </row>
    <row r="86" spans="1:6" x14ac:dyDescent="0.25">
      <c r="A86" s="78"/>
      <c r="B86" s="78"/>
      <c r="C86" s="78"/>
      <c r="D86" s="78"/>
      <c r="E86" s="78"/>
      <c r="F86" s="78"/>
    </row>
    <row r="87" spans="1:6" x14ac:dyDescent="0.25">
      <c r="A87" s="79"/>
      <c r="B87" s="79"/>
      <c r="C87" s="79"/>
      <c r="D87" s="79"/>
      <c r="E87" s="79"/>
      <c r="F87" s="79"/>
    </row>
    <row r="88" spans="1:6" x14ac:dyDescent="0.25">
      <c r="A88" s="79"/>
      <c r="B88" s="79"/>
      <c r="C88" s="79"/>
      <c r="D88" s="79"/>
      <c r="E88" s="79"/>
      <c r="F88" s="79"/>
    </row>
    <row r="89" spans="1:6" x14ac:dyDescent="0.25">
      <c r="A89" s="79"/>
      <c r="B89" s="79"/>
      <c r="C89" s="79"/>
      <c r="D89" s="79"/>
      <c r="E89" s="79"/>
      <c r="F89" s="79"/>
    </row>
    <row r="90" spans="1:6" x14ac:dyDescent="0.25">
      <c r="A90" s="79"/>
      <c r="B90" s="79"/>
      <c r="C90" s="79"/>
      <c r="D90" s="79"/>
      <c r="E90" s="79"/>
      <c r="F90" s="79"/>
    </row>
    <row r="91" spans="1:6" x14ac:dyDescent="0.25">
      <c r="A91" s="79"/>
      <c r="B91" s="79"/>
      <c r="C91" s="79"/>
      <c r="D91" s="79"/>
      <c r="E91" s="79"/>
      <c r="F91" s="79"/>
    </row>
    <row r="92" spans="1:6" x14ac:dyDescent="0.25">
      <c r="A92" s="79"/>
      <c r="B92" s="79"/>
      <c r="C92" s="79"/>
      <c r="D92" s="79"/>
      <c r="E92" s="79"/>
      <c r="F92" s="79"/>
    </row>
    <row r="93" spans="1:6" x14ac:dyDescent="0.25">
      <c r="A93" s="79"/>
      <c r="B93" s="79"/>
      <c r="C93" s="79"/>
      <c r="D93" s="79"/>
      <c r="E93" s="79"/>
      <c r="F93" s="79"/>
    </row>
    <row r="94" spans="1:6" x14ac:dyDescent="0.25">
      <c r="A94" s="79"/>
      <c r="B94" s="79"/>
      <c r="C94" s="79"/>
      <c r="D94" s="79"/>
      <c r="E94" s="79"/>
      <c r="F94" s="79"/>
    </row>
    <row r="95" spans="1:6" x14ac:dyDescent="0.25">
      <c r="A95" s="79"/>
      <c r="B95" s="79"/>
      <c r="C95" s="79"/>
      <c r="D95" s="79"/>
      <c r="E95" s="79"/>
      <c r="F95" s="79"/>
    </row>
    <row r="96" spans="1:6" x14ac:dyDescent="0.25">
      <c r="A96" s="79"/>
      <c r="B96" s="79"/>
      <c r="C96" s="79"/>
      <c r="D96" s="79"/>
      <c r="E96" s="79"/>
      <c r="F96" s="79"/>
    </row>
    <row r="97" spans="1:6" x14ac:dyDescent="0.25">
      <c r="A97" s="79"/>
      <c r="B97" s="79"/>
      <c r="C97" s="79"/>
      <c r="D97" s="79"/>
      <c r="E97" s="79"/>
      <c r="F97" s="79"/>
    </row>
    <row r="98" spans="1:6" x14ac:dyDescent="0.25">
      <c r="A98" s="79"/>
      <c r="B98" s="79"/>
      <c r="C98" s="79"/>
      <c r="D98" s="79"/>
      <c r="E98" s="79"/>
      <c r="F98" s="79"/>
    </row>
    <row r="99" spans="1:6" x14ac:dyDescent="0.25">
      <c r="A99" s="79"/>
      <c r="B99" s="79"/>
      <c r="C99" s="79"/>
      <c r="D99" s="79"/>
      <c r="E99" s="79"/>
      <c r="F99" s="79"/>
    </row>
    <row r="100" spans="1:6" x14ac:dyDescent="0.25">
      <c r="A100" s="79"/>
      <c r="B100" s="79"/>
      <c r="C100" s="79"/>
      <c r="D100" s="79"/>
      <c r="E100" s="79"/>
      <c r="F100" s="79"/>
    </row>
    <row r="101" spans="1:6" x14ac:dyDescent="0.25">
      <c r="A101" s="79"/>
      <c r="B101" s="79"/>
      <c r="C101" s="79"/>
      <c r="D101" s="79"/>
      <c r="E101" s="79"/>
      <c r="F101" s="79"/>
    </row>
    <row r="102" spans="1:6" x14ac:dyDescent="0.25">
      <c r="A102" s="79"/>
      <c r="B102" s="79"/>
      <c r="C102" s="79"/>
      <c r="D102" s="79"/>
      <c r="E102" s="79"/>
      <c r="F102" s="79"/>
    </row>
    <row r="103" spans="1:6" x14ac:dyDescent="0.25">
      <c r="A103" s="79"/>
      <c r="B103" s="79"/>
      <c r="C103" s="79"/>
      <c r="D103" s="79"/>
      <c r="E103" s="79"/>
      <c r="F103" s="79"/>
    </row>
    <row r="104" spans="1:6" x14ac:dyDescent="0.25">
      <c r="A104" s="79"/>
      <c r="B104" s="79"/>
      <c r="C104" s="79"/>
      <c r="D104" s="79"/>
      <c r="E104" s="79"/>
      <c r="F104" s="79"/>
    </row>
    <row r="105" spans="1:6" x14ac:dyDescent="0.25">
      <c r="A105" s="79"/>
      <c r="B105" s="79"/>
      <c r="C105" s="79"/>
      <c r="D105" s="79"/>
      <c r="E105" s="79"/>
      <c r="F105" s="79"/>
    </row>
    <row r="106" spans="1:6" x14ac:dyDescent="0.25">
      <c r="A106" s="79"/>
      <c r="B106" s="79"/>
      <c r="C106" s="79"/>
      <c r="D106" s="79"/>
      <c r="E106" s="79"/>
      <c r="F106" s="79"/>
    </row>
    <row r="107" spans="1:6" x14ac:dyDescent="0.25">
      <c r="A107" s="79"/>
      <c r="B107" s="79"/>
      <c r="C107" s="79"/>
      <c r="D107" s="79"/>
      <c r="E107" s="79"/>
      <c r="F107" s="79"/>
    </row>
    <row r="108" spans="1:6" x14ac:dyDescent="0.25">
      <c r="A108" s="79"/>
      <c r="B108" s="79"/>
      <c r="C108" s="79"/>
      <c r="D108" s="79"/>
      <c r="E108" s="79"/>
      <c r="F108" s="79"/>
    </row>
    <row r="109" spans="1:6" x14ac:dyDescent="0.25">
      <c r="A109" s="79"/>
      <c r="B109" s="79"/>
      <c r="C109" s="79"/>
      <c r="D109" s="79"/>
      <c r="E109" s="79"/>
      <c r="F109" s="79"/>
    </row>
    <row r="110" spans="1:6" x14ac:dyDescent="0.25">
      <c r="A110" s="79"/>
      <c r="B110" s="79"/>
      <c r="C110" s="79"/>
      <c r="D110" s="79"/>
      <c r="E110" s="79"/>
      <c r="F110" s="79"/>
    </row>
    <row r="111" spans="1:6" x14ac:dyDescent="0.25">
      <c r="A111" s="79"/>
      <c r="B111" s="79"/>
      <c r="C111" s="79"/>
      <c r="D111" s="79"/>
      <c r="E111" s="79"/>
      <c r="F111" s="79"/>
    </row>
    <row r="112" spans="1:6" x14ac:dyDescent="0.25">
      <c r="A112" s="79"/>
      <c r="B112" s="79"/>
      <c r="C112" s="79"/>
      <c r="D112" s="79"/>
      <c r="E112" s="79"/>
      <c r="F112" s="79"/>
    </row>
    <row r="113" spans="1:6" x14ac:dyDescent="0.25">
      <c r="A113" s="79"/>
      <c r="B113" s="79"/>
      <c r="C113" s="79"/>
      <c r="D113" s="79"/>
      <c r="E113" s="79"/>
      <c r="F113" s="79"/>
    </row>
    <row r="114" spans="1:6" x14ac:dyDescent="0.25">
      <c r="A114" s="79"/>
      <c r="B114" s="79"/>
      <c r="C114" s="79"/>
      <c r="D114" s="79"/>
      <c r="E114" s="79"/>
      <c r="F114" s="79"/>
    </row>
    <row r="115" spans="1:6" x14ac:dyDescent="0.25">
      <c r="A115" s="79"/>
      <c r="B115" s="79"/>
      <c r="C115" s="79"/>
      <c r="D115" s="79"/>
      <c r="E115" s="79"/>
      <c r="F115" s="79"/>
    </row>
    <row r="116" spans="1:6" x14ac:dyDescent="0.25">
      <c r="A116" s="79"/>
      <c r="B116" s="79"/>
      <c r="C116" s="79"/>
      <c r="D116" s="79"/>
      <c r="E116" s="79"/>
      <c r="F116" s="79"/>
    </row>
    <row r="117" spans="1:6" x14ac:dyDescent="0.25">
      <c r="A117" s="79"/>
      <c r="B117" s="79"/>
      <c r="C117" s="79"/>
      <c r="D117" s="79"/>
      <c r="E117" s="79"/>
      <c r="F117" s="79"/>
    </row>
    <row r="118" spans="1:6" x14ac:dyDescent="0.25">
      <c r="A118" s="79"/>
      <c r="B118" s="79"/>
      <c r="C118" s="79"/>
      <c r="D118" s="79"/>
      <c r="E118" s="79"/>
      <c r="F118" s="79"/>
    </row>
    <row r="119" spans="1:6" x14ac:dyDescent="0.25">
      <c r="A119" s="79"/>
      <c r="B119" s="79"/>
      <c r="C119" s="79"/>
      <c r="D119" s="79"/>
      <c r="E119" s="79"/>
      <c r="F119" s="79"/>
    </row>
    <row r="120" spans="1:6" x14ac:dyDescent="0.25">
      <c r="A120" s="79"/>
      <c r="B120" s="79"/>
      <c r="C120" s="79"/>
      <c r="D120" s="79"/>
      <c r="E120" s="79"/>
      <c r="F120" s="79"/>
    </row>
    <row r="121" spans="1:6" x14ac:dyDescent="0.25">
      <c r="A121" s="79"/>
      <c r="B121" s="79"/>
      <c r="C121" s="79"/>
      <c r="D121" s="79"/>
      <c r="E121" s="79"/>
      <c r="F121" s="79"/>
    </row>
    <row r="122" spans="1:6" x14ac:dyDescent="0.25">
      <c r="A122" s="79"/>
      <c r="B122" s="79"/>
      <c r="C122" s="79"/>
      <c r="D122" s="79"/>
      <c r="E122" s="79"/>
      <c r="F122" s="79"/>
    </row>
    <row r="123" spans="1:6" x14ac:dyDescent="0.25">
      <c r="A123" s="79"/>
      <c r="B123" s="79"/>
      <c r="C123" s="79"/>
      <c r="D123" s="79"/>
      <c r="E123" s="79"/>
      <c r="F123" s="79"/>
    </row>
    <row r="124" spans="1:6" x14ac:dyDescent="0.25">
      <c r="A124" s="79"/>
      <c r="B124" s="79"/>
      <c r="C124" s="79"/>
      <c r="D124" s="79"/>
      <c r="E124" s="79"/>
      <c r="F124" s="79"/>
    </row>
    <row r="125" spans="1:6" x14ac:dyDescent="0.25">
      <c r="A125" s="79"/>
      <c r="B125" s="79"/>
      <c r="C125" s="79"/>
      <c r="D125" s="79"/>
      <c r="E125" s="79"/>
      <c r="F125" s="79"/>
    </row>
    <row r="126" spans="1:6" x14ac:dyDescent="0.25">
      <c r="A126" s="79"/>
      <c r="B126" s="79"/>
      <c r="C126" s="79"/>
      <c r="D126" s="79"/>
      <c r="E126" s="79"/>
      <c r="F126" s="79"/>
    </row>
    <row r="127" spans="1:6" x14ac:dyDescent="0.25">
      <c r="A127" s="79"/>
      <c r="B127" s="79"/>
      <c r="C127" s="79"/>
      <c r="D127" s="79"/>
      <c r="E127" s="79"/>
      <c r="F127" s="79"/>
    </row>
    <row r="128" spans="1:6" x14ac:dyDescent="0.25">
      <c r="A128" s="79"/>
      <c r="B128" s="79"/>
      <c r="C128" s="79"/>
      <c r="D128" s="79"/>
      <c r="E128" s="79"/>
      <c r="F128" s="79"/>
    </row>
    <row r="129" spans="1:6" x14ac:dyDescent="0.25">
      <c r="A129" s="79"/>
      <c r="B129" s="79"/>
      <c r="C129" s="79"/>
      <c r="D129" s="79"/>
      <c r="E129" s="79"/>
      <c r="F129" s="79"/>
    </row>
    <row r="130" spans="1:6" x14ac:dyDescent="0.25">
      <c r="A130" s="79"/>
      <c r="B130" s="79"/>
      <c r="C130" s="79"/>
      <c r="D130" s="79"/>
      <c r="E130" s="79"/>
      <c r="F130" s="79"/>
    </row>
    <row r="131" spans="1:6" x14ac:dyDescent="0.25">
      <c r="A131" s="79"/>
      <c r="B131" s="79"/>
      <c r="C131" s="79"/>
      <c r="D131" s="79"/>
      <c r="E131" s="79"/>
      <c r="F131" s="79"/>
    </row>
    <row r="132" spans="1:6" x14ac:dyDescent="0.25">
      <c r="A132" s="79"/>
      <c r="B132" s="79"/>
      <c r="C132" s="79"/>
      <c r="D132" s="79"/>
      <c r="E132" s="79"/>
      <c r="F132" s="79"/>
    </row>
    <row r="133" spans="1:6" x14ac:dyDescent="0.25">
      <c r="A133" s="79"/>
      <c r="B133" s="79"/>
      <c r="C133" s="79"/>
      <c r="D133" s="79"/>
      <c r="E133" s="79"/>
      <c r="F133" s="79"/>
    </row>
    <row r="134" spans="1:6" x14ac:dyDescent="0.25">
      <c r="A134" s="79"/>
      <c r="B134" s="79"/>
      <c r="C134" s="79"/>
      <c r="D134" s="79"/>
      <c r="E134" s="79"/>
      <c r="F134" s="79"/>
    </row>
    <row r="135" spans="1:6" x14ac:dyDescent="0.25">
      <c r="A135" s="79"/>
      <c r="B135" s="79"/>
      <c r="C135" s="79"/>
      <c r="D135" s="79"/>
      <c r="E135" s="79"/>
      <c r="F135" s="79"/>
    </row>
    <row r="136" spans="1:6" x14ac:dyDescent="0.25">
      <c r="A136" s="79"/>
      <c r="B136" s="79"/>
      <c r="C136" s="79"/>
      <c r="D136" s="79"/>
      <c r="E136" s="79"/>
      <c r="F136" s="79"/>
    </row>
    <row r="137" spans="1:6" x14ac:dyDescent="0.25">
      <c r="A137" s="79"/>
      <c r="B137" s="79"/>
      <c r="C137" s="79"/>
      <c r="D137" s="79"/>
      <c r="E137" s="79"/>
      <c r="F137" s="79"/>
    </row>
    <row r="138" spans="1:6" x14ac:dyDescent="0.25">
      <c r="A138" s="79"/>
      <c r="B138" s="79"/>
      <c r="C138" s="79"/>
      <c r="D138" s="79"/>
      <c r="E138" s="79"/>
      <c r="F138" s="79"/>
    </row>
    <row r="139" spans="1:6" x14ac:dyDescent="0.25">
      <c r="A139" s="79"/>
      <c r="B139" s="79"/>
      <c r="C139" s="79"/>
      <c r="D139" s="79"/>
      <c r="E139" s="79"/>
      <c r="F139" s="79"/>
    </row>
    <row r="140" spans="1:6" x14ac:dyDescent="0.25">
      <c r="A140" s="79"/>
      <c r="B140" s="79"/>
      <c r="C140" s="79"/>
      <c r="D140" s="79"/>
      <c r="E140" s="79"/>
      <c r="F140" s="79"/>
    </row>
    <row r="141" spans="1:6" x14ac:dyDescent="0.25">
      <c r="A141" s="79"/>
      <c r="B141" s="79"/>
      <c r="C141" s="79"/>
      <c r="D141" s="79"/>
      <c r="E141" s="79"/>
      <c r="F141" s="79"/>
    </row>
    <row r="142" spans="1:6" x14ac:dyDescent="0.25">
      <c r="A142" s="79"/>
      <c r="B142" s="79"/>
      <c r="C142" s="79"/>
      <c r="D142" s="79"/>
      <c r="E142" s="79"/>
      <c r="F142" s="79"/>
    </row>
    <row r="143" spans="1:6" x14ac:dyDescent="0.25">
      <c r="A143" s="79"/>
      <c r="B143" s="79"/>
      <c r="C143" s="79"/>
      <c r="D143" s="79"/>
      <c r="E143" s="79"/>
      <c r="F143" s="79"/>
    </row>
    <row r="144" spans="1:6" x14ac:dyDescent="0.25">
      <c r="A144" s="79"/>
      <c r="B144" s="79"/>
      <c r="C144" s="79"/>
      <c r="D144" s="79"/>
      <c r="E144" s="79"/>
      <c r="F144" s="79"/>
    </row>
    <row r="145" spans="1:6" x14ac:dyDescent="0.25">
      <c r="A145" s="79"/>
      <c r="B145" s="79"/>
      <c r="C145" s="79"/>
      <c r="D145" s="79"/>
      <c r="E145" s="79"/>
      <c r="F145" s="79"/>
    </row>
    <row r="146" spans="1:6" x14ac:dyDescent="0.25">
      <c r="A146" s="79"/>
      <c r="B146" s="79"/>
      <c r="C146" s="79"/>
      <c r="D146" s="79"/>
      <c r="E146" s="79"/>
      <c r="F146" s="79"/>
    </row>
    <row r="147" spans="1:6" x14ac:dyDescent="0.25">
      <c r="A147" s="79"/>
      <c r="B147" s="79"/>
      <c r="C147" s="79"/>
      <c r="D147" s="79"/>
      <c r="E147" s="79"/>
      <c r="F147" s="79"/>
    </row>
    <row r="148" spans="1:6" x14ac:dyDescent="0.25">
      <c r="A148" s="79"/>
      <c r="B148" s="79"/>
      <c r="C148" s="79"/>
      <c r="D148" s="79"/>
      <c r="E148" s="79"/>
      <c r="F148" s="79"/>
    </row>
    <row r="149" spans="1:6" x14ac:dyDescent="0.25">
      <c r="A149" s="79"/>
      <c r="B149" s="79"/>
      <c r="C149" s="79"/>
      <c r="D149" s="79"/>
      <c r="E149" s="79"/>
      <c r="F149" s="79"/>
    </row>
    <row r="150" spans="1:6" x14ac:dyDescent="0.25">
      <c r="A150" s="79"/>
      <c r="B150" s="79"/>
      <c r="C150" s="79"/>
      <c r="D150" s="79"/>
      <c r="E150" s="79"/>
      <c r="F150" s="79"/>
    </row>
    <row r="151" spans="1:6" x14ac:dyDescent="0.25">
      <c r="A151" s="79"/>
      <c r="B151" s="79"/>
      <c r="C151" s="79"/>
      <c r="D151" s="79"/>
      <c r="E151" s="79"/>
      <c r="F151" s="79"/>
    </row>
    <row r="152" spans="1:6" x14ac:dyDescent="0.25">
      <c r="A152" s="79"/>
      <c r="B152" s="79"/>
      <c r="C152" s="79"/>
      <c r="D152" s="79"/>
      <c r="E152" s="79"/>
      <c r="F152" s="79"/>
    </row>
    <row r="153" spans="1:6" x14ac:dyDescent="0.25">
      <c r="A153" s="79"/>
      <c r="B153" s="79"/>
      <c r="C153" s="79"/>
      <c r="D153" s="79"/>
      <c r="E153" s="79"/>
      <c r="F153" s="79"/>
    </row>
    <row r="154" spans="1:6" x14ac:dyDescent="0.25">
      <c r="A154" s="79"/>
      <c r="B154" s="79"/>
      <c r="C154" s="79"/>
      <c r="D154" s="79"/>
      <c r="E154" s="79"/>
      <c r="F154" s="79"/>
    </row>
    <row r="155" spans="1:6" x14ac:dyDescent="0.25">
      <c r="A155" s="79"/>
      <c r="B155" s="79"/>
      <c r="C155" s="79"/>
      <c r="D155" s="79"/>
      <c r="E155" s="79"/>
      <c r="F155" s="79"/>
    </row>
    <row r="156" spans="1:6" x14ac:dyDescent="0.25">
      <c r="A156" s="79"/>
      <c r="B156" s="79"/>
      <c r="C156" s="79"/>
      <c r="D156" s="79"/>
      <c r="E156" s="79"/>
      <c r="F156" s="79"/>
    </row>
    <row r="157" spans="1:6" x14ac:dyDescent="0.25">
      <c r="A157" s="79"/>
      <c r="B157" s="79"/>
      <c r="C157" s="79"/>
      <c r="D157" s="79"/>
      <c r="E157" s="79"/>
      <c r="F157" s="79"/>
    </row>
    <row r="158" spans="1:6" x14ac:dyDescent="0.25">
      <c r="A158" s="79"/>
      <c r="B158" s="79"/>
      <c r="C158" s="79"/>
      <c r="D158" s="79"/>
      <c r="E158" s="79"/>
      <c r="F158" s="79"/>
    </row>
    <row r="159" spans="1:6" x14ac:dyDescent="0.25">
      <c r="A159" s="79"/>
      <c r="B159" s="79"/>
      <c r="C159" s="79"/>
      <c r="D159" s="79"/>
      <c r="E159" s="79"/>
      <c r="F159" s="79"/>
    </row>
    <row r="160" spans="1:6" x14ac:dyDescent="0.25">
      <c r="A160" s="79"/>
      <c r="B160" s="79"/>
      <c r="C160" s="79"/>
      <c r="D160" s="79"/>
      <c r="E160" s="79"/>
      <c r="F160" s="79"/>
    </row>
    <row r="161" spans="1:6" x14ac:dyDescent="0.25">
      <c r="A161" s="79"/>
      <c r="B161" s="79"/>
      <c r="C161" s="79"/>
      <c r="D161" s="79"/>
      <c r="E161" s="79"/>
      <c r="F161" s="79"/>
    </row>
    <row r="162" spans="1:6" x14ac:dyDescent="0.25">
      <c r="A162" s="79"/>
      <c r="B162" s="79"/>
      <c r="C162" s="79"/>
      <c r="D162" s="79"/>
      <c r="E162" s="79"/>
      <c r="F162" s="79"/>
    </row>
    <row r="163" spans="1:6" x14ac:dyDescent="0.25">
      <c r="A163" s="79"/>
      <c r="B163" s="79"/>
      <c r="C163" s="79"/>
      <c r="D163" s="79"/>
      <c r="E163" s="79"/>
      <c r="F163" s="79"/>
    </row>
    <row r="164" spans="1:6" x14ac:dyDescent="0.25">
      <c r="A164" s="79"/>
      <c r="B164" s="79"/>
      <c r="C164" s="79"/>
      <c r="D164" s="79"/>
      <c r="E164" s="79"/>
      <c r="F164" s="79"/>
    </row>
    <row r="165" spans="1:6" x14ac:dyDescent="0.25">
      <c r="A165" s="79"/>
      <c r="B165" s="79"/>
      <c r="C165" s="79"/>
      <c r="D165" s="79"/>
      <c r="E165" s="79"/>
      <c r="F165" s="79"/>
    </row>
    <row r="166" spans="1:6" x14ac:dyDescent="0.25">
      <c r="A166" s="79"/>
      <c r="B166" s="79"/>
      <c r="C166" s="79"/>
      <c r="D166" s="79"/>
      <c r="E166" s="79"/>
      <c r="F166" s="79"/>
    </row>
  </sheetData>
  <mergeCells count="11">
    <mergeCell ref="A15:G15"/>
    <mergeCell ref="A62:G62"/>
    <mergeCell ref="A63:G63"/>
    <mergeCell ref="A64:E64"/>
    <mergeCell ref="A7:I7"/>
    <mergeCell ref="A9:I9"/>
    <mergeCell ref="A11:I11"/>
    <mergeCell ref="A13:A14"/>
    <mergeCell ref="B13:G13"/>
    <mergeCell ref="H13:H14"/>
    <mergeCell ref="I13:I14"/>
  </mergeCells>
  <pageMargins left="0" right="0" top="0" bottom="0" header="0.31496062992125984" footer="0.31496062992125984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opLeftCell="A13" zoomScale="75" zoomScaleNormal="75" zoomScaleSheetLayoutView="70" workbookViewId="0">
      <selection activeCell="F33" sqref="F33"/>
    </sheetView>
  </sheetViews>
  <sheetFormatPr defaultRowHeight="15.75" x14ac:dyDescent="0.25"/>
  <cols>
    <col min="1" max="1" width="48.42578125" style="80" customWidth="1"/>
    <col min="2" max="2" width="10.85546875" style="80" customWidth="1"/>
    <col min="3" max="3" width="15.140625" style="80" customWidth="1"/>
    <col min="4" max="4" width="14.28515625" style="80" customWidth="1"/>
    <col min="5" max="5" width="14" style="80" customWidth="1"/>
    <col min="6" max="6" width="16.140625" style="80" customWidth="1"/>
    <col min="7" max="7" width="16" style="80" customWidth="1"/>
    <col min="8" max="8" width="10.28515625" style="80" customWidth="1"/>
    <col min="9" max="9" width="14.7109375" style="80" customWidth="1"/>
    <col min="10" max="10" width="16.42578125" style="80" customWidth="1"/>
    <col min="11" max="11" width="16" style="80" customWidth="1"/>
    <col min="12" max="12" width="14.28515625" style="80" customWidth="1"/>
    <col min="13" max="16384" width="9.140625" style="80"/>
  </cols>
  <sheetData>
    <row r="1" spans="1:18" x14ac:dyDescent="0.25">
      <c r="L1" s="81"/>
    </row>
    <row r="2" spans="1:18" ht="18.75" x14ac:dyDescent="0.3">
      <c r="A2" s="82" t="s">
        <v>0</v>
      </c>
      <c r="C2" s="83"/>
      <c r="D2" s="83"/>
      <c r="E2" s="83"/>
      <c r="F2" s="83"/>
      <c r="G2" s="83"/>
      <c r="H2" s="84" t="s">
        <v>25</v>
      </c>
      <c r="I2" s="85"/>
    </row>
    <row r="3" spans="1:18" ht="18.75" x14ac:dyDescent="0.3">
      <c r="A3" s="86" t="s">
        <v>26</v>
      </c>
      <c r="C3" s="83"/>
      <c r="D3" s="83"/>
      <c r="E3" s="83"/>
      <c r="F3" s="83"/>
      <c r="G3" s="83"/>
      <c r="H3" s="87" t="s">
        <v>122</v>
      </c>
      <c r="I3" s="88"/>
    </row>
    <row r="4" spans="1:18" ht="18.75" x14ac:dyDescent="0.3">
      <c r="A4" s="86" t="s">
        <v>123</v>
      </c>
      <c r="C4" s="83"/>
      <c r="D4" s="83"/>
      <c r="E4" s="83"/>
      <c r="F4" s="83"/>
      <c r="G4" s="83"/>
      <c r="I4" s="88"/>
    </row>
    <row r="5" spans="1:18" ht="18.75" x14ac:dyDescent="0.3">
      <c r="A5" s="89"/>
      <c r="C5" s="83"/>
      <c r="D5" s="83"/>
      <c r="E5" s="83"/>
      <c r="F5" s="83"/>
      <c r="G5" s="83"/>
      <c r="H5" s="86"/>
      <c r="I5" s="88"/>
    </row>
    <row r="6" spans="1:18" ht="18.75" x14ac:dyDescent="0.3">
      <c r="A6" s="86" t="s">
        <v>124</v>
      </c>
      <c r="C6" s="83"/>
      <c r="D6" s="83"/>
      <c r="E6" s="83"/>
      <c r="F6" s="83"/>
      <c r="G6" s="83"/>
      <c r="H6" s="86" t="s">
        <v>125</v>
      </c>
      <c r="I6" s="88"/>
    </row>
    <row r="7" spans="1:18" ht="24.75" customHeight="1" x14ac:dyDescent="0.3">
      <c r="A7" s="86" t="s">
        <v>126</v>
      </c>
      <c r="C7" s="83"/>
      <c r="D7" s="83"/>
      <c r="E7" s="83"/>
      <c r="F7" s="83"/>
      <c r="G7" s="83"/>
      <c r="H7" s="86" t="s">
        <v>126</v>
      </c>
      <c r="I7" s="88"/>
    </row>
    <row r="8" spans="1:18" x14ac:dyDescent="0.25">
      <c r="A8" s="90"/>
      <c r="C8" s="90"/>
      <c r="D8" s="90"/>
      <c r="E8" s="90"/>
      <c r="F8" s="90"/>
      <c r="G8" s="90"/>
      <c r="H8" s="90"/>
      <c r="I8" s="88"/>
      <c r="J8" s="90"/>
      <c r="K8" s="90"/>
      <c r="M8" s="91"/>
    </row>
    <row r="9" spans="1:18" ht="20.25" x14ac:dyDescent="0.3">
      <c r="A9" s="92" t="s">
        <v>127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3"/>
      <c r="N9" s="93"/>
      <c r="O9" s="93"/>
      <c r="P9" s="93"/>
      <c r="Q9" s="93"/>
      <c r="R9" s="93"/>
    </row>
    <row r="10" spans="1:18" ht="9.75" customHeight="1" x14ac:dyDescent="0.25">
      <c r="A10" s="94"/>
      <c r="B10" s="94"/>
      <c r="C10" s="94"/>
      <c r="D10" s="94"/>
      <c r="E10" s="94"/>
      <c r="F10" s="94"/>
      <c r="G10" s="95"/>
      <c r="H10" s="95"/>
      <c r="I10" s="95"/>
      <c r="J10" s="96"/>
      <c r="K10" s="96"/>
      <c r="L10" s="97"/>
    </row>
    <row r="11" spans="1:18" ht="18.75" customHeight="1" x14ac:dyDescent="0.25">
      <c r="A11" s="98" t="s">
        <v>128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9"/>
      <c r="N11" s="99"/>
      <c r="O11" s="99"/>
      <c r="P11" s="99"/>
      <c r="Q11" s="99"/>
      <c r="R11" s="99"/>
    </row>
    <row r="12" spans="1:18" x14ac:dyDescent="0.25">
      <c r="A12" s="100"/>
      <c r="B12" s="95"/>
      <c r="C12" s="95"/>
      <c r="D12" s="95"/>
      <c r="E12" s="101"/>
      <c r="F12" s="100"/>
      <c r="G12" s="100"/>
      <c r="H12" s="100"/>
      <c r="I12" s="100"/>
      <c r="J12" s="102"/>
      <c r="K12" s="103"/>
      <c r="L12" s="103"/>
    </row>
    <row r="13" spans="1:18" x14ac:dyDescent="0.25">
      <c r="A13" s="104" t="s">
        <v>36</v>
      </c>
      <c r="B13" s="104" t="s">
        <v>45</v>
      </c>
      <c r="C13" s="105" t="s">
        <v>129</v>
      </c>
      <c r="D13" s="105"/>
      <c r="E13" s="106" t="s">
        <v>130</v>
      </c>
      <c r="F13" s="106"/>
      <c r="G13" s="106"/>
      <c r="H13" s="106"/>
      <c r="I13" s="106"/>
      <c r="J13" s="107" t="s">
        <v>131</v>
      </c>
      <c r="K13" s="108"/>
      <c r="L13" s="109"/>
    </row>
    <row r="14" spans="1:18" ht="82.5" customHeight="1" x14ac:dyDescent="0.25">
      <c r="A14" s="104"/>
      <c r="B14" s="104"/>
      <c r="C14" s="110" t="s">
        <v>132</v>
      </c>
      <c r="D14" s="110" t="s">
        <v>133</v>
      </c>
      <c r="E14" s="111" t="s">
        <v>134</v>
      </c>
      <c r="F14" s="112" t="s">
        <v>135</v>
      </c>
      <c r="G14" s="113" t="s">
        <v>136</v>
      </c>
      <c r="H14" s="110" t="s">
        <v>137</v>
      </c>
      <c r="I14" s="110" t="s">
        <v>138</v>
      </c>
      <c r="J14" s="110" t="s">
        <v>139</v>
      </c>
      <c r="K14" s="110" t="s">
        <v>140</v>
      </c>
      <c r="L14" s="111" t="s">
        <v>141</v>
      </c>
    </row>
    <row r="15" spans="1:18" x14ac:dyDescent="0.25">
      <c r="A15" s="114">
        <v>1</v>
      </c>
      <c r="B15" s="114">
        <v>2</v>
      </c>
      <c r="C15" s="114">
        <v>3</v>
      </c>
      <c r="D15" s="114">
        <v>4</v>
      </c>
      <c r="E15" s="114">
        <v>5</v>
      </c>
      <c r="F15" s="114">
        <v>6</v>
      </c>
      <c r="G15" s="114">
        <v>7</v>
      </c>
      <c r="H15" s="114"/>
      <c r="I15" s="114">
        <v>8</v>
      </c>
      <c r="J15" s="114">
        <v>9</v>
      </c>
      <c r="K15" s="114">
        <v>10</v>
      </c>
      <c r="L15" s="114">
        <v>11</v>
      </c>
    </row>
    <row r="16" spans="1:18" x14ac:dyDescent="0.25">
      <c r="A16" s="115" t="s">
        <v>142</v>
      </c>
      <c r="B16" s="116"/>
      <c r="C16" s="117">
        <f>SUM(C17:C47)</f>
        <v>3313072</v>
      </c>
      <c r="D16" s="117">
        <f>SUM(D17:D47)</f>
        <v>3238764.5</v>
      </c>
      <c r="E16" s="117">
        <f>SUM(E17:E47)</f>
        <v>3563072</v>
      </c>
      <c r="F16" s="117">
        <f>SUM(F17:F47)</f>
        <v>3563072</v>
      </c>
      <c r="G16" s="117">
        <f>SUM(G17:G47)</f>
        <v>1295393</v>
      </c>
      <c r="H16" s="118">
        <f t="shared" ref="H16:H47" si="0">G16/F16</f>
        <v>0.36356071390081368</v>
      </c>
      <c r="I16" s="117">
        <f>SUM(I17:I47)</f>
        <v>3563072</v>
      </c>
      <c r="J16" s="117">
        <f>SUM(J17:J47)</f>
        <v>3383275.31</v>
      </c>
      <c r="K16" s="117">
        <f>SUM(K17:K47)</f>
        <v>-179796.68999999994</v>
      </c>
      <c r="L16" s="118">
        <f t="shared" ref="L16:L47" si="1">J16/F16-100%</f>
        <v>-5.0461144203653441E-2</v>
      </c>
    </row>
    <row r="17" spans="1:12" ht="35.1" customHeight="1" x14ac:dyDescent="0.25">
      <c r="A17" s="119" t="s">
        <v>51</v>
      </c>
      <c r="B17" s="120" t="s">
        <v>52</v>
      </c>
      <c r="C17" s="121">
        <v>0</v>
      </c>
      <c r="D17" s="121">
        <v>0</v>
      </c>
      <c r="E17" s="121">
        <v>0</v>
      </c>
      <c r="F17" s="121">
        <v>0</v>
      </c>
      <c r="G17" s="121">
        <v>0</v>
      </c>
      <c r="H17" s="122" t="e">
        <f t="shared" si="0"/>
        <v>#DIV/0!</v>
      </c>
      <c r="I17" s="121"/>
      <c r="J17" s="123">
        <v>0</v>
      </c>
      <c r="K17" s="123">
        <f t="shared" ref="K17:K47" si="2">J17-F17</f>
        <v>0</v>
      </c>
      <c r="L17" s="122" t="e">
        <f t="shared" si="1"/>
        <v>#DIV/0!</v>
      </c>
    </row>
    <row r="18" spans="1:12" ht="35.1" customHeight="1" x14ac:dyDescent="0.25">
      <c r="A18" s="119" t="s">
        <v>54</v>
      </c>
      <c r="B18" s="120" t="s">
        <v>55</v>
      </c>
      <c r="C18" s="121">
        <v>0</v>
      </c>
      <c r="D18" s="121">
        <v>0</v>
      </c>
      <c r="E18" s="121">
        <v>0</v>
      </c>
      <c r="F18" s="121">
        <v>0</v>
      </c>
      <c r="G18" s="121">
        <v>0</v>
      </c>
      <c r="H18" s="122" t="e">
        <f t="shared" si="0"/>
        <v>#DIV/0!</v>
      </c>
      <c r="I18" s="121"/>
      <c r="J18" s="123">
        <v>0</v>
      </c>
      <c r="K18" s="123">
        <f t="shared" si="2"/>
        <v>0</v>
      </c>
      <c r="L18" s="122" t="e">
        <f t="shared" si="1"/>
        <v>#DIV/0!</v>
      </c>
    </row>
    <row r="19" spans="1:12" ht="35.1" customHeight="1" x14ac:dyDescent="0.25">
      <c r="A19" s="119" t="s">
        <v>56</v>
      </c>
      <c r="B19" s="120" t="s">
        <v>57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2" t="e">
        <f t="shared" si="0"/>
        <v>#DIV/0!</v>
      </c>
      <c r="I19" s="121"/>
      <c r="J19" s="123">
        <v>0</v>
      </c>
      <c r="K19" s="123">
        <f t="shared" si="2"/>
        <v>0</v>
      </c>
      <c r="L19" s="122" t="e">
        <f t="shared" si="1"/>
        <v>#DIV/0!</v>
      </c>
    </row>
    <row r="20" spans="1:12" ht="35.1" customHeight="1" x14ac:dyDescent="0.25">
      <c r="A20" s="119" t="s">
        <v>58</v>
      </c>
      <c r="B20" s="120" t="s">
        <v>59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2" t="e">
        <f t="shared" si="0"/>
        <v>#DIV/0!</v>
      </c>
      <c r="I20" s="121"/>
      <c r="J20" s="123">
        <v>0</v>
      </c>
      <c r="K20" s="123">
        <f t="shared" si="2"/>
        <v>0</v>
      </c>
      <c r="L20" s="122" t="e">
        <f t="shared" si="1"/>
        <v>#DIV/0!</v>
      </c>
    </row>
    <row r="21" spans="1:12" ht="35.1" customHeight="1" x14ac:dyDescent="0.25">
      <c r="A21" s="119" t="s">
        <v>60</v>
      </c>
      <c r="B21" s="120" t="s">
        <v>61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2" t="e">
        <f t="shared" si="0"/>
        <v>#DIV/0!</v>
      </c>
      <c r="I21" s="121"/>
      <c r="J21" s="123">
        <v>0</v>
      </c>
      <c r="K21" s="123">
        <f t="shared" si="2"/>
        <v>0</v>
      </c>
      <c r="L21" s="122" t="e">
        <f t="shared" si="1"/>
        <v>#DIV/0!</v>
      </c>
    </row>
    <row r="22" spans="1:12" ht="35.1" customHeight="1" x14ac:dyDescent="0.25">
      <c r="A22" s="119" t="s">
        <v>62</v>
      </c>
      <c r="B22" s="120" t="s">
        <v>63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2" t="e">
        <f t="shared" si="0"/>
        <v>#DIV/0!</v>
      </c>
      <c r="I22" s="121"/>
      <c r="J22" s="123">
        <v>0</v>
      </c>
      <c r="K22" s="123">
        <f t="shared" si="2"/>
        <v>0</v>
      </c>
      <c r="L22" s="122" t="e">
        <f t="shared" si="1"/>
        <v>#DIV/0!</v>
      </c>
    </row>
    <row r="23" spans="1:12" ht="35.1" customHeight="1" x14ac:dyDescent="0.25">
      <c r="A23" s="119" t="s">
        <v>64</v>
      </c>
      <c r="B23" s="120" t="s">
        <v>143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2" t="e">
        <f t="shared" si="0"/>
        <v>#DIV/0!</v>
      </c>
      <c r="I23" s="121"/>
      <c r="J23" s="123">
        <v>0</v>
      </c>
      <c r="K23" s="123">
        <f t="shared" si="2"/>
        <v>0</v>
      </c>
      <c r="L23" s="122" t="e">
        <f t="shared" si="1"/>
        <v>#DIV/0!</v>
      </c>
    </row>
    <row r="24" spans="1:12" ht="35.1" customHeight="1" x14ac:dyDescent="0.25">
      <c r="A24" s="119" t="s">
        <v>66</v>
      </c>
      <c r="B24" s="120" t="s">
        <v>144</v>
      </c>
      <c r="C24" s="121">
        <v>0</v>
      </c>
      <c r="D24" s="121">
        <v>0</v>
      </c>
      <c r="E24" s="121">
        <v>0</v>
      </c>
      <c r="F24" s="121">
        <v>0</v>
      </c>
      <c r="G24" s="121">
        <v>0</v>
      </c>
      <c r="H24" s="122" t="e">
        <f t="shared" si="0"/>
        <v>#DIV/0!</v>
      </c>
      <c r="I24" s="121"/>
      <c r="J24" s="123">
        <v>0</v>
      </c>
      <c r="K24" s="123"/>
      <c r="L24" s="122" t="e">
        <f t="shared" si="1"/>
        <v>#DIV/0!</v>
      </c>
    </row>
    <row r="25" spans="1:12" ht="35.1" customHeight="1" x14ac:dyDescent="0.25">
      <c r="A25" s="119" t="s">
        <v>68</v>
      </c>
      <c r="B25" s="120" t="s">
        <v>69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2" t="e">
        <f t="shared" si="0"/>
        <v>#DIV/0!</v>
      </c>
      <c r="I25" s="121"/>
      <c r="J25" s="123">
        <v>0</v>
      </c>
      <c r="K25" s="123">
        <f t="shared" si="2"/>
        <v>0</v>
      </c>
      <c r="L25" s="122" t="e">
        <f t="shared" si="1"/>
        <v>#DIV/0!</v>
      </c>
    </row>
    <row r="26" spans="1:12" ht="35.1" customHeight="1" x14ac:dyDescent="0.25">
      <c r="A26" s="119" t="s">
        <v>70</v>
      </c>
      <c r="B26" s="120" t="s">
        <v>71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2" t="e">
        <f t="shared" si="0"/>
        <v>#DIV/0!</v>
      </c>
      <c r="I26" s="121"/>
      <c r="J26" s="123">
        <v>0</v>
      </c>
      <c r="K26" s="123">
        <f t="shared" si="2"/>
        <v>0</v>
      </c>
      <c r="L26" s="122" t="e">
        <f t="shared" si="1"/>
        <v>#DIV/0!</v>
      </c>
    </row>
    <row r="27" spans="1:12" ht="35.1" customHeight="1" x14ac:dyDescent="0.25">
      <c r="A27" s="119" t="s">
        <v>67</v>
      </c>
      <c r="B27" s="120" t="s">
        <v>72</v>
      </c>
      <c r="C27" s="121">
        <v>0</v>
      </c>
      <c r="D27" s="121">
        <v>0</v>
      </c>
      <c r="E27" s="121">
        <v>0</v>
      </c>
      <c r="F27" s="121">
        <v>0</v>
      </c>
      <c r="G27" s="121">
        <v>0</v>
      </c>
      <c r="H27" s="122" t="e">
        <f t="shared" si="0"/>
        <v>#DIV/0!</v>
      </c>
      <c r="I27" s="121"/>
      <c r="J27" s="123">
        <v>0</v>
      </c>
      <c r="K27" s="123">
        <f t="shared" si="2"/>
        <v>0</v>
      </c>
      <c r="L27" s="122" t="e">
        <f t="shared" si="1"/>
        <v>#DIV/0!</v>
      </c>
    </row>
    <row r="28" spans="1:12" ht="35.1" customHeight="1" x14ac:dyDescent="0.25">
      <c r="A28" s="119" t="s">
        <v>74</v>
      </c>
      <c r="B28" s="120" t="s">
        <v>75</v>
      </c>
      <c r="C28" s="121">
        <v>0</v>
      </c>
      <c r="D28" s="121">
        <v>0</v>
      </c>
      <c r="E28" s="121">
        <v>0</v>
      </c>
      <c r="F28" s="121">
        <v>0</v>
      </c>
      <c r="G28" s="121">
        <v>0</v>
      </c>
      <c r="H28" s="122" t="e">
        <f t="shared" si="0"/>
        <v>#DIV/0!</v>
      </c>
      <c r="I28" s="121"/>
      <c r="J28" s="123">
        <v>0</v>
      </c>
      <c r="K28" s="123">
        <f t="shared" si="2"/>
        <v>0</v>
      </c>
      <c r="L28" s="122" t="e">
        <f t="shared" si="1"/>
        <v>#DIV/0!</v>
      </c>
    </row>
    <row r="29" spans="1:12" ht="35.1" customHeight="1" x14ac:dyDescent="0.25">
      <c r="A29" s="119" t="s">
        <v>145</v>
      </c>
      <c r="B29" s="120" t="s">
        <v>77</v>
      </c>
      <c r="C29" s="121">
        <v>0</v>
      </c>
      <c r="D29" s="121">
        <v>0</v>
      </c>
      <c r="E29" s="121">
        <v>0</v>
      </c>
      <c r="F29" s="121">
        <v>0</v>
      </c>
      <c r="G29" s="121">
        <v>0</v>
      </c>
      <c r="H29" s="122" t="e">
        <f t="shared" si="0"/>
        <v>#DIV/0!</v>
      </c>
      <c r="I29" s="121"/>
      <c r="J29" s="123">
        <v>0</v>
      </c>
      <c r="K29" s="123">
        <f t="shared" si="2"/>
        <v>0</v>
      </c>
      <c r="L29" s="122" t="e">
        <f t="shared" si="1"/>
        <v>#DIV/0!</v>
      </c>
    </row>
    <row r="30" spans="1:12" ht="35.1" customHeight="1" x14ac:dyDescent="0.25">
      <c r="A30" s="119" t="s">
        <v>78</v>
      </c>
      <c r="B30" s="120" t="s">
        <v>79</v>
      </c>
      <c r="C30" s="121">
        <v>0</v>
      </c>
      <c r="D30" s="121">
        <v>0</v>
      </c>
      <c r="E30" s="121">
        <v>0</v>
      </c>
      <c r="F30" s="121">
        <v>0</v>
      </c>
      <c r="G30" s="121">
        <v>0</v>
      </c>
      <c r="H30" s="122" t="e">
        <f t="shared" si="0"/>
        <v>#DIV/0!</v>
      </c>
      <c r="I30" s="121"/>
      <c r="J30" s="123">
        <v>0</v>
      </c>
      <c r="K30" s="123">
        <f t="shared" si="2"/>
        <v>0</v>
      </c>
      <c r="L30" s="122" t="e">
        <f t="shared" si="1"/>
        <v>#DIV/0!</v>
      </c>
    </row>
    <row r="31" spans="1:12" ht="35.1" customHeight="1" x14ac:dyDescent="0.25">
      <c r="A31" s="119" t="s">
        <v>80</v>
      </c>
      <c r="B31" s="120" t="s">
        <v>81</v>
      </c>
      <c r="C31" s="121">
        <v>0</v>
      </c>
      <c r="D31" s="121">
        <v>0</v>
      </c>
      <c r="E31" s="121">
        <v>0</v>
      </c>
      <c r="F31" s="121">
        <v>0</v>
      </c>
      <c r="G31" s="121">
        <v>0</v>
      </c>
      <c r="H31" s="122" t="e">
        <f t="shared" si="0"/>
        <v>#DIV/0!</v>
      </c>
      <c r="I31" s="121"/>
      <c r="J31" s="123">
        <v>0</v>
      </c>
      <c r="K31" s="123">
        <f t="shared" si="2"/>
        <v>0</v>
      </c>
      <c r="L31" s="122" t="e">
        <f t="shared" si="1"/>
        <v>#DIV/0!</v>
      </c>
    </row>
    <row r="32" spans="1:12" ht="35.1" customHeight="1" x14ac:dyDescent="0.25">
      <c r="A32" s="119" t="s">
        <v>82</v>
      </c>
      <c r="B32" s="120" t="s">
        <v>146</v>
      </c>
      <c r="C32" s="121">
        <v>0</v>
      </c>
      <c r="D32" s="121">
        <v>0</v>
      </c>
      <c r="E32" s="121">
        <v>0</v>
      </c>
      <c r="F32" s="121">
        <v>0</v>
      </c>
      <c r="G32" s="121">
        <v>0</v>
      </c>
      <c r="H32" s="122" t="e">
        <f t="shared" si="0"/>
        <v>#DIV/0!</v>
      </c>
      <c r="I32" s="121"/>
      <c r="J32" s="123">
        <v>0</v>
      </c>
      <c r="K32" s="123">
        <f t="shared" si="2"/>
        <v>0</v>
      </c>
      <c r="L32" s="122" t="e">
        <f t="shared" si="1"/>
        <v>#DIV/0!</v>
      </c>
    </row>
    <row r="33" spans="1:12" ht="35.1" customHeight="1" x14ac:dyDescent="0.25">
      <c r="A33" s="124" t="s">
        <v>84</v>
      </c>
      <c r="B33" s="120" t="s">
        <v>85</v>
      </c>
      <c r="C33" s="121">
        <v>0</v>
      </c>
      <c r="D33" s="121">
        <v>0</v>
      </c>
      <c r="E33" s="121">
        <v>0</v>
      </c>
      <c r="F33" s="121">
        <v>0</v>
      </c>
      <c r="G33" s="121">
        <v>0</v>
      </c>
      <c r="H33" s="122" t="e">
        <f t="shared" si="0"/>
        <v>#DIV/0!</v>
      </c>
      <c r="I33" s="121"/>
      <c r="J33" s="123">
        <v>0</v>
      </c>
      <c r="K33" s="123">
        <f t="shared" si="2"/>
        <v>0</v>
      </c>
      <c r="L33" s="122"/>
    </row>
    <row r="34" spans="1:12" ht="35.1" customHeight="1" x14ac:dyDescent="0.25">
      <c r="A34" s="124" t="s">
        <v>86</v>
      </c>
      <c r="B34" s="120" t="s">
        <v>87</v>
      </c>
      <c r="C34" s="121">
        <v>0</v>
      </c>
      <c r="D34" s="121">
        <v>0</v>
      </c>
      <c r="E34" s="121">
        <v>0</v>
      </c>
      <c r="F34" s="121">
        <v>0</v>
      </c>
      <c r="G34" s="121">
        <v>0</v>
      </c>
      <c r="H34" s="122" t="e">
        <f t="shared" si="0"/>
        <v>#DIV/0!</v>
      </c>
      <c r="I34" s="121"/>
      <c r="J34" s="123">
        <v>0</v>
      </c>
      <c r="K34" s="123">
        <f t="shared" si="2"/>
        <v>0</v>
      </c>
      <c r="L34" s="122" t="e">
        <f t="shared" si="1"/>
        <v>#DIV/0!</v>
      </c>
    </row>
    <row r="35" spans="1:12" ht="35.1" customHeight="1" x14ac:dyDescent="0.25">
      <c r="A35" s="124" t="s">
        <v>88</v>
      </c>
      <c r="B35" s="120" t="s">
        <v>89</v>
      </c>
      <c r="C35" s="121">
        <v>0</v>
      </c>
      <c r="D35" s="121">
        <v>0</v>
      </c>
      <c r="E35" s="121">
        <v>0</v>
      </c>
      <c r="F35" s="121">
        <v>0</v>
      </c>
      <c r="G35" s="121">
        <v>0</v>
      </c>
      <c r="H35" s="122" t="e">
        <f t="shared" si="0"/>
        <v>#DIV/0!</v>
      </c>
      <c r="I35" s="121"/>
      <c r="J35" s="123">
        <v>0</v>
      </c>
      <c r="K35" s="123">
        <f t="shared" si="2"/>
        <v>0</v>
      </c>
      <c r="L35" s="122" t="e">
        <f t="shared" si="1"/>
        <v>#DIV/0!</v>
      </c>
    </row>
    <row r="36" spans="1:12" ht="35.1" customHeight="1" x14ac:dyDescent="0.25">
      <c r="A36" s="124" t="s">
        <v>90</v>
      </c>
      <c r="B36" s="120" t="s">
        <v>91</v>
      </c>
      <c r="C36" s="121">
        <v>0</v>
      </c>
      <c r="D36" s="121">
        <v>0</v>
      </c>
      <c r="E36" s="121">
        <v>0</v>
      </c>
      <c r="F36" s="121">
        <v>0</v>
      </c>
      <c r="G36" s="121">
        <v>0</v>
      </c>
      <c r="H36" s="122" t="e">
        <f t="shared" si="0"/>
        <v>#DIV/0!</v>
      </c>
      <c r="I36" s="121"/>
      <c r="J36" s="123">
        <v>0</v>
      </c>
      <c r="K36" s="123">
        <f t="shared" si="2"/>
        <v>0</v>
      </c>
      <c r="L36" s="122" t="e">
        <f t="shared" si="1"/>
        <v>#DIV/0!</v>
      </c>
    </row>
    <row r="37" spans="1:12" ht="51" customHeight="1" x14ac:dyDescent="0.25">
      <c r="A37" s="119" t="s">
        <v>147</v>
      </c>
      <c r="B37" s="120" t="s">
        <v>94</v>
      </c>
      <c r="C37" s="121">
        <v>0</v>
      </c>
      <c r="D37" s="121">
        <v>0</v>
      </c>
      <c r="E37" s="121">
        <v>0</v>
      </c>
      <c r="F37" s="121">
        <v>0</v>
      </c>
      <c r="G37" s="121">
        <v>0</v>
      </c>
      <c r="H37" s="122" t="e">
        <f t="shared" si="0"/>
        <v>#DIV/0!</v>
      </c>
      <c r="I37" s="121"/>
      <c r="J37" s="123">
        <v>0</v>
      </c>
      <c r="K37" s="123">
        <f t="shared" si="2"/>
        <v>0</v>
      </c>
      <c r="L37" s="122" t="e">
        <f t="shared" si="1"/>
        <v>#DIV/0!</v>
      </c>
    </row>
    <row r="38" spans="1:12" ht="53.25" customHeight="1" x14ac:dyDescent="0.25">
      <c r="A38" s="119" t="s">
        <v>95</v>
      </c>
      <c r="B38" s="120" t="s">
        <v>96</v>
      </c>
      <c r="C38" s="121">
        <v>0</v>
      </c>
      <c r="D38" s="121">
        <v>0</v>
      </c>
      <c r="E38" s="121">
        <v>0</v>
      </c>
      <c r="F38" s="121">
        <v>0</v>
      </c>
      <c r="G38" s="121">
        <v>0</v>
      </c>
      <c r="H38" s="122" t="e">
        <f t="shared" si="0"/>
        <v>#DIV/0!</v>
      </c>
      <c r="I38" s="121"/>
      <c r="J38" s="123">
        <v>0</v>
      </c>
      <c r="K38" s="123">
        <f t="shared" si="2"/>
        <v>0</v>
      </c>
      <c r="L38" s="122" t="e">
        <f t="shared" si="1"/>
        <v>#DIV/0!</v>
      </c>
    </row>
    <row r="39" spans="1:12" ht="35.1" customHeight="1" x14ac:dyDescent="0.25">
      <c r="A39" s="119" t="s">
        <v>148</v>
      </c>
      <c r="B39" s="120" t="s">
        <v>98</v>
      </c>
      <c r="C39" s="121">
        <v>0</v>
      </c>
      <c r="D39" s="121">
        <v>0</v>
      </c>
      <c r="E39" s="121">
        <v>0</v>
      </c>
      <c r="F39" s="121">
        <v>0</v>
      </c>
      <c r="G39" s="121">
        <v>0</v>
      </c>
      <c r="H39" s="122" t="e">
        <f t="shared" si="0"/>
        <v>#DIV/0!</v>
      </c>
      <c r="I39" s="121"/>
      <c r="J39" s="123">
        <v>0</v>
      </c>
      <c r="K39" s="123">
        <f t="shared" si="2"/>
        <v>0</v>
      </c>
      <c r="L39" s="122" t="e">
        <f t="shared" si="1"/>
        <v>#DIV/0!</v>
      </c>
    </row>
    <row r="40" spans="1:12" ht="35.1" customHeight="1" x14ac:dyDescent="0.25">
      <c r="A40" s="119" t="s">
        <v>101</v>
      </c>
      <c r="B40" s="120" t="s">
        <v>102</v>
      </c>
      <c r="C40" s="121">
        <v>0</v>
      </c>
      <c r="D40" s="121">
        <v>0</v>
      </c>
      <c r="E40" s="121">
        <v>0</v>
      </c>
      <c r="F40" s="121">
        <v>0</v>
      </c>
      <c r="G40" s="121">
        <v>0</v>
      </c>
      <c r="H40" s="122" t="e">
        <f t="shared" si="0"/>
        <v>#DIV/0!</v>
      </c>
      <c r="I40" s="121"/>
      <c r="J40" s="123">
        <v>0</v>
      </c>
      <c r="K40" s="123">
        <f t="shared" si="2"/>
        <v>0</v>
      </c>
      <c r="L40" s="122" t="e">
        <f t="shared" si="1"/>
        <v>#DIV/0!</v>
      </c>
    </row>
    <row r="41" spans="1:12" ht="35.1" customHeight="1" x14ac:dyDescent="0.25">
      <c r="A41" s="119" t="s">
        <v>149</v>
      </c>
      <c r="B41" s="120" t="s">
        <v>105</v>
      </c>
      <c r="C41" s="121">
        <v>0</v>
      </c>
      <c r="D41" s="121">
        <v>0</v>
      </c>
      <c r="E41" s="121">
        <v>0</v>
      </c>
      <c r="F41" s="121">
        <v>0</v>
      </c>
      <c r="G41" s="121">
        <v>0</v>
      </c>
      <c r="H41" s="122" t="e">
        <f t="shared" si="0"/>
        <v>#DIV/0!</v>
      </c>
      <c r="I41" s="121"/>
      <c r="J41" s="123">
        <v>0</v>
      </c>
      <c r="K41" s="123">
        <f t="shared" si="2"/>
        <v>0</v>
      </c>
      <c r="L41" s="122" t="e">
        <f t="shared" si="1"/>
        <v>#DIV/0!</v>
      </c>
    </row>
    <row r="42" spans="1:12" ht="35.1" customHeight="1" x14ac:dyDescent="0.25">
      <c r="A42" s="119" t="s">
        <v>108</v>
      </c>
      <c r="B42" s="120" t="s">
        <v>109</v>
      </c>
      <c r="C42" s="121">
        <v>0</v>
      </c>
      <c r="D42" s="121">
        <v>0</v>
      </c>
      <c r="E42" s="121">
        <v>0</v>
      </c>
      <c r="F42" s="121">
        <v>0</v>
      </c>
      <c r="G42" s="121">
        <v>0</v>
      </c>
      <c r="H42" s="122" t="e">
        <f t="shared" si="0"/>
        <v>#DIV/0!</v>
      </c>
      <c r="I42" s="121"/>
      <c r="J42" s="123">
        <v>0</v>
      </c>
      <c r="K42" s="123">
        <f t="shared" si="2"/>
        <v>0</v>
      </c>
      <c r="L42" s="122" t="e">
        <f t="shared" si="1"/>
        <v>#DIV/0!</v>
      </c>
    </row>
    <row r="43" spans="1:12" ht="35.1" customHeight="1" x14ac:dyDescent="0.25">
      <c r="A43" s="119" t="s">
        <v>110</v>
      </c>
      <c r="B43" s="120" t="s">
        <v>111</v>
      </c>
      <c r="C43" s="121">
        <v>0</v>
      </c>
      <c r="D43" s="121">
        <v>0</v>
      </c>
      <c r="E43" s="121">
        <v>0</v>
      </c>
      <c r="F43" s="121">
        <v>0</v>
      </c>
      <c r="G43" s="121">
        <v>0</v>
      </c>
      <c r="H43" s="122" t="e">
        <f t="shared" si="0"/>
        <v>#DIV/0!</v>
      </c>
      <c r="I43" s="121"/>
      <c r="J43" s="123">
        <v>0</v>
      </c>
      <c r="K43" s="123">
        <f t="shared" si="2"/>
        <v>0</v>
      </c>
      <c r="L43" s="122" t="e">
        <f t="shared" si="1"/>
        <v>#DIV/0!</v>
      </c>
    </row>
    <row r="44" spans="1:12" ht="35.1" customHeight="1" x14ac:dyDescent="0.25">
      <c r="A44" s="119" t="s">
        <v>113</v>
      </c>
      <c r="B44" s="120" t="s">
        <v>114</v>
      </c>
      <c r="C44" s="121">
        <v>0</v>
      </c>
      <c r="D44" s="121">
        <v>0</v>
      </c>
      <c r="E44" s="121">
        <v>0</v>
      </c>
      <c r="F44" s="121">
        <v>0</v>
      </c>
      <c r="G44" s="121">
        <v>0</v>
      </c>
      <c r="H44" s="122" t="e">
        <f t="shared" si="0"/>
        <v>#DIV/0!</v>
      </c>
      <c r="I44" s="121"/>
      <c r="J44" s="123">
        <v>0</v>
      </c>
      <c r="K44" s="123">
        <f t="shared" si="2"/>
        <v>0</v>
      </c>
      <c r="L44" s="122" t="e">
        <f t="shared" si="1"/>
        <v>#DIV/0!</v>
      </c>
    </row>
    <row r="45" spans="1:12" ht="35.1" customHeight="1" x14ac:dyDescent="0.25">
      <c r="A45" s="119" t="s">
        <v>150</v>
      </c>
      <c r="B45" s="120" t="s">
        <v>116</v>
      </c>
      <c r="C45" s="121">
        <v>3313072</v>
      </c>
      <c r="D45" s="121">
        <v>3238764.5</v>
      </c>
      <c r="E45" s="125">
        <v>3563072</v>
      </c>
      <c r="F45" s="125">
        <v>3563072</v>
      </c>
      <c r="G45" s="121">
        <v>1295393</v>
      </c>
      <c r="H45" s="122">
        <f t="shared" si="0"/>
        <v>0.36356071390081368</v>
      </c>
      <c r="I45" s="125">
        <v>3563072</v>
      </c>
      <c r="J45" s="123">
        <f>'9080012'!H16</f>
        <v>3383275.31</v>
      </c>
      <c r="K45" s="123">
        <f t="shared" si="2"/>
        <v>-179796.68999999994</v>
      </c>
      <c r="L45" s="122">
        <f t="shared" si="1"/>
        <v>-5.0461144203653441E-2</v>
      </c>
    </row>
    <row r="46" spans="1:12" ht="35.1" customHeight="1" x14ac:dyDescent="0.25">
      <c r="A46" s="119" t="s">
        <v>151</v>
      </c>
      <c r="B46" s="120" t="s">
        <v>118</v>
      </c>
      <c r="C46" s="121">
        <v>0</v>
      </c>
      <c r="D46" s="121">
        <v>0</v>
      </c>
      <c r="E46" s="121">
        <v>0</v>
      </c>
      <c r="F46" s="121">
        <v>0</v>
      </c>
      <c r="G46" s="121">
        <v>0</v>
      </c>
      <c r="H46" s="122" t="e">
        <f t="shared" si="0"/>
        <v>#DIV/0!</v>
      </c>
      <c r="I46" s="121"/>
      <c r="J46" s="123">
        <v>0</v>
      </c>
      <c r="K46" s="123">
        <f t="shared" si="2"/>
        <v>0</v>
      </c>
      <c r="L46" s="122" t="e">
        <f t="shared" si="1"/>
        <v>#DIV/0!</v>
      </c>
    </row>
    <row r="47" spans="1:12" ht="35.1" customHeight="1" x14ac:dyDescent="0.25">
      <c r="A47" s="119" t="s">
        <v>152</v>
      </c>
      <c r="B47" s="120" t="s">
        <v>120</v>
      </c>
      <c r="C47" s="121">
        <v>0</v>
      </c>
      <c r="D47" s="121">
        <v>0</v>
      </c>
      <c r="E47" s="121">
        <v>0</v>
      </c>
      <c r="F47" s="121">
        <v>0</v>
      </c>
      <c r="G47" s="121">
        <v>0</v>
      </c>
      <c r="H47" s="122" t="e">
        <f t="shared" si="0"/>
        <v>#DIV/0!</v>
      </c>
      <c r="I47" s="121"/>
      <c r="J47" s="123">
        <v>0</v>
      </c>
      <c r="K47" s="123">
        <f t="shared" si="2"/>
        <v>0</v>
      </c>
      <c r="L47" s="122" t="e">
        <f t="shared" si="1"/>
        <v>#DIV/0!</v>
      </c>
    </row>
    <row r="48" spans="1:12" ht="56.25" customHeight="1" x14ac:dyDescent="0.25">
      <c r="J48" s="126"/>
    </row>
    <row r="49" spans="1:6" ht="18.75" x14ac:dyDescent="0.3">
      <c r="A49" s="127" t="s">
        <v>153</v>
      </c>
      <c r="B49" s="128" t="s">
        <v>154</v>
      </c>
      <c r="C49" s="129"/>
      <c r="D49" s="130"/>
      <c r="E49" s="129" t="s">
        <v>155</v>
      </c>
      <c r="F49" s="130" t="s">
        <v>156</v>
      </c>
    </row>
  </sheetData>
  <sheetProtection formatCells="0" formatRows="0" insertRows="0" deleteRows="0" pivotTables="0"/>
  <mergeCells count="8">
    <mergeCell ref="A9:L9"/>
    <mergeCell ref="A11:L11"/>
    <mergeCell ref="K12:L12"/>
    <mergeCell ref="A13:A14"/>
    <mergeCell ref="B13:B14"/>
    <mergeCell ref="C13:D13"/>
    <mergeCell ref="E13:I13"/>
    <mergeCell ref="J13:L13"/>
  </mergeCells>
  <printOptions horizontalCentered="1"/>
  <pageMargins left="0.78740157480314965" right="0.59055118110236227" top="0.39370078740157483" bottom="0.55118110236220474" header="0.27559055118110237" footer="0.27559055118110237"/>
  <pageSetup paperSize="9" scale="64" fitToHeight="2" orientation="landscape" r:id="rId1"/>
  <headerFooter alignWithMargins="0">
    <oddHeader>&amp;R&amp;"Times New Roman,обычный"&amp;8СР</oddHeader>
  </headerFooter>
  <colBreaks count="1" manualBreakCount="1">
    <brk id="14" max="7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zoomScaleNormal="100" workbookViewId="0">
      <selection activeCell="F33" sqref="F33"/>
    </sheetView>
  </sheetViews>
  <sheetFormatPr defaultRowHeight="12.75" x14ac:dyDescent="0.2"/>
  <cols>
    <col min="1" max="1" width="5.7109375" customWidth="1"/>
    <col min="4" max="4" width="25.42578125" customWidth="1"/>
    <col min="5" max="5" width="10.7109375" customWidth="1"/>
    <col min="6" max="6" width="13" customWidth="1"/>
    <col min="8" max="8" width="13.28515625" customWidth="1"/>
  </cols>
  <sheetData>
    <row r="1" spans="1:12" x14ac:dyDescent="0.2">
      <c r="A1" s="131" t="s">
        <v>157</v>
      </c>
      <c r="B1" s="131"/>
      <c r="C1" s="131"/>
      <c r="D1" s="131"/>
      <c r="E1" s="131"/>
      <c r="F1" s="131"/>
      <c r="H1" s="132">
        <f>H16</f>
        <v>3383275.31</v>
      </c>
    </row>
    <row r="2" spans="1:12" x14ac:dyDescent="0.2">
      <c r="A2" s="133"/>
      <c r="B2" s="133"/>
      <c r="C2" s="133"/>
      <c r="D2" s="133"/>
      <c r="E2" s="133"/>
      <c r="F2" s="133"/>
      <c r="K2" s="134"/>
    </row>
    <row r="3" spans="1:12" x14ac:dyDescent="0.2">
      <c r="A3" s="133"/>
      <c r="B3" s="133"/>
      <c r="C3" s="133"/>
      <c r="D3" s="133"/>
      <c r="E3" s="133"/>
      <c r="F3" s="133"/>
      <c r="K3" s="134"/>
    </row>
    <row r="4" spans="1:12" ht="14.25" customHeight="1" x14ac:dyDescent="0.2">
      <c r="A4" s="135" t="s">
        <v>158</v>
      </c>
      <c r="B4" s="136"/>
      <c r="C4" s="136"/>
      <c r="D4" s="136"/>
      <c r="E4" s="136"/>
      <c r="F4" s="136"/>
      <c r="G4" s="136"/>
      <c r="H4" s="137"/>
      <c r="K4" s="134"/>
      <c r="L4" s="134"/>
    </row>
    <row r="5" spans="1:12" x14ac:dyDescent="0.2">
      <c r="A5" s="138" t="s">
        <v>159</v>
      </c>
      <c r="B5" s="139" t="s">
        <v>160</v>
      </c>
      <c r="C5" s="140"/>
      <c r="D5" s="141"/>
      <c r="E5" s="142" t="s">
        <v>161</v>
      </c>
      <c r="F5" s="143"/>
      <c r="G5" s="144"/>
      <c r="H5" s="145" t="s">
        <v>162</v>
      </c>
      <c r="K5" s="134"/>
      <c r="L5" s="134"/>
    </row>
    <row r="6" spans="1:12" ht="13.5" thickBot="1" x14ac:dyDescent="0.25">
      <c r="A6" s="146" t="s">
        <v>163</v>
      </c>
      <c r="B6" s="147"/>
      <c r="C6" s="148"/>
      <c r="D6" s="149"/>
      <c r="E6" s="150" t="s">
        <v>164</v>
      </c>
      <c r="F6" s="151" t="s">
        <v>165</v>
      </c>
      <c r="G6" s="146" t="s">
        <v>166</v>
      </c>
      <c r="H6" s="152" t="s">
        <v>167</v>
      </c>
      <c r="K6" s="134"/>
      <c r="L6" s="134"/>
    </row>
    <row r="7" spans="1:12" ht="13.5" thickBot="1" x14ac:dyDescent="0.25">
      <c r="A7" s="153">
        <v>1</v>
      </c>
      <c r="B7" s="154">
        <v>2</v>
      </c>
      <c r="C7" s="155"/>
      <c r="D7" s="156"/>
      <c r="E7" s="157">
        <v>3</v>
      </c>
      <c r="F7" s="158">
        <v>4</v>
      </c>
      <c r="G7" s="158">
        <v>5</v>
      </c>
      <c r="H7" s="159">
        <v>6</v>
      </c>
    </row>
    <row r="8" spans="1:12" x14ac:dyDescent="0.2">
      <c r="A8" s="160">
        <v>1</v>
      </c>
      <c r="B8" s="161" t="s">
        <v>168</v>
      </c>
      <c r="C8" s="162"/>
      <c r="D8" s="163"/>
      <c r="E8" s="164">
        <v>46.7</v>
      </c>
      <c r="F8" s="165">
        <v>1</v>
      </c>
      <c r="G8" s="166">
        <f>15*165</f>
        <v>2475</v>
      </c>
      <c r="H8" s="167">
        <f>E8*F8*G8</f>
        <v>115582.5</v>
      </c>
      <c r="K8" s="134"/>
    </row>
    <row r="9" spans="1:12" ht="15.75" customHeight="1" x14ac:dyDescent="0.2">
      <c r="A9" s="168">
        <v>2</v>
      </c>
      <c r="B9" s="169" t="s">
        <v>169</v>
      </c>
      <c r="C9" s="170"/>
      <c r="D9" s="171"/>
      <c r="E9" s="172">
        <v>46.7</v>
      </c>
      <c r="F9" s="165">
        <v>1</v>
      </c>
      <c r="G9" s="172">
        <f>45*204</f>
        <v>9180</v>
      </c>
      <c r="H9" s="167">
        <f t="shared" ref="H9:H15" si="0">E9*F9*G9</f>
        <v>428706</v>
      </c>
      <c r="K9" s="134"/>
    </row>
    <row r="10" spans="1:12" ht="15.75" customHeight="1" x14ac:dyDescent="0.2">
      <c r="A10" s="168">
        <v>3</v>
      </c>
      <c r="B10" s="169" t="s">
        <v>170</v>
      </c>
      <c r="C10" s="170"/>
      <c r="D10" s="171"/>
      <c r="E10" s="173">
        <v>70.069999999999993</v>
      </c>
      <c r="F10" s="174">
        <v>1</v>
      </c>
      <c r="G10" s="172">
        <f>15*165</f>
        <v>2475</v>
      </c>
      <c r="H10" s="175">
        <f t="shared" si="0"/>
        <v>173423.24999999997</v>
      </c>
    </row>
    <row r="11" spans="1:12" ht="20.25" customHeight="1" x14ac:dyDescent="0.2">
      <c r="A11" s="168">
        <v>4</v>
      </c>
      <c r="B11" s="176" t="s">
        <v>171</v>
      </c>
      <c r="C11" s="177"/>
      <c r="D11" s="178"/>
      <c r="E11" s="179">
        <v>70.069999999999993</v>
      </c>
      <c r="F11" s="165">
        <v>1</v>
      </c>
      <c r="G11" s="180">
        <f>45*170</f>
        <v>7650</v>
      </c>
      <c r="H11" s="175">
        <f t="shared" si="0"/>
        <v>536035.5</v>
      </c>
    </row>
    <row r="12" spans="1:12" ht="20.25" customHeight="1" x14ac:dyDescent="0.2">
      <c r="A12" s="168">
        <v>5</v>
      </c>
      <c r="B12" s="169" t="s">
        <v>172</v>
      </c>
      <c r="C12" s="170"/>
      <c r="D12" s="171"/>
      <c r="E12" s="172">
        <v>53.47</v>
      </c>
      <c r="F12" s="165">
        <v>1</v>
      </c>
      <c r="G12" s="172">
        <f>67*204</f>
        <v>13668</v>
      </c>
      <c r="H12" s="167">
        <f t="shared" si="0"/>
        <v>730827.96</v>
      </c>
    </row>
    <row r="13" spans="1:12" ht="20.25" customHeight="1" x14ac:dyDescent="0.2">
      <c r="A13" s="168">
        <v>6</v>
      </c>
      <c r="B13" s="176" t="s">
        <v>173</v>
      </c>
      <c r="C13" s="177"/>
      <c r="D13" s="178"/>
      <c r="E13" s="172">
        <v>53.47</v>
      </c>
      <c r="F13" s="165">
        <v>1</v>
      </c>
      <c r="G13" s="172">
        <f>22*165</f>
        <v>3630</v>
      </c>
      <c r="H13" s="167">
        <f t="shared" si="0"/>
        <v>194096.1</v>
      </c>
    </row>
    <row r="14" spans="1:12" ht="19.5" customHeight="1" x14ac:dyDescent="0.2">
      <c r="A14" s="168">
        <v>7</v>
      </c>
      <c r="B14" s="169" t="s">
        <v>174</v>
      </c>
      <c r="C14" s="170"/>
      <c r="D14" s="171"/>
      <c r="E14" s="173">
        <v>80.2</v>
      </c>
      <c r="F14" s="165">
        <v>1</v>
      </c>
      <c r="G14" s="173">
        <f>67*170</f>
        <v>11390</v>
      </c>
      <c r="H14" s="175">
        <f t="shared" si="0"/>
        <v>913478</v>
      </c>
    </row>
    <row r="15" spans="1:12" ht="19.5" customHeight="1" thickBot="1" x14ac:dyDescent="0.25">
      <c r="A15" s="168">
        <v>8</v>
      </c>
      <c r="B15" s="169" t="s">
        <v>175</v>
      </c>
      <c r="C15" s="170"/>
      <c r="D15" s="171"/>
      <c r="E15" s="173">
        <v>80.2</v>
      </c>
      <c r="F15" s="174">
        <v>1</v>
      </c>
      <c r="G15" s="173">
        <f>22*165</f>
        <v>3630</v>
      </c>
      <c r="H15" s="175">
        <f t="shared" si="0"/>
        <v>291126</v>
      </c>
    </row>
    <row r="16" spans="1:12" ht="13.5" thickBot="1" x14ac:dyDescent="0.25">
      <c r="A16" s="181" t="s">
        <v>176</v>
      </c>
      <c r="B16" s="182"/>
      <c r="C16" s="182"/>
      <c r="D16" s="182"/>
      <c r="E16" s="182"/>
      <c r="F16" s="183"/>
      <c r="G16" s="184"/>
      <c r="H16" s="185">
        <f>SUM(H8:H15)</f>
        <v>3383275.31</v>
      </c>
    </row>
    <row r="17" spans="1:8" ht="14.25" x14ac:dyDescent="0.2">
      <c r="A17" s="186"/>
      <c r="B17" s="186"/>
      <c r="C17" s="186"/>
      <c r="D17" s="186"/>
      <c r="E17" s="186"/>
      <c r="F17" s="186"/>
      <c r="G17" s="186"/>
      <c r="H17" s="186"/>
    </row>
    <row r="18" spans="1:8" ht="14.25" x14ac:dyDescent="0.2">
      <c r="A18" s="186"/>
      <c r="B18" s="186"/>
      <c r="D18" s="186"/>
      <c r="E18" s="186"/>
      <c r="F18" s="186"/>
      <c r="G18" s="186"/>
      <c r="H18" s="186"/>
    </row>
  </sheetData>
  <mergeCells count="14">
    <mergeCell ref="B15:D15"/>
    <mergeCell ref="A16:F16"/>
    <mergeCell ref="B9:D9"/>
    <mergeCell ref="B10:D10"/>
    <mergeCell ref="B11:D11"/>
    <mergeCell ref="B12:D12"/>
    <mergeCell ref="B13:D13"/>
    <mergeCell ref="B14:D14"/>
    <mergeCell ref="A1:F1"/>
    <mergeCell ref="A4:H4"/>
    <mergeCell ref="B5:D6"/>
    <mergeCell ref="E5:F5"/>
    <mergeCell ref="B7:D7"/>
    <mergeCell ref="B8:D8"/>
  </mergeCells>
  <pageMargins left="0.7" right="0.7" top="0.75" bottom="0.75" header="0.3" footer="0.3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opLeftCell="A37" zoomScale="75" zoomScaleNormal="75" zoomScaleSheetLayoutView="70" workbookViewId="0">
      <selection activeCell="F33" sqref="F33"/>
    </sheetView>
  </sheetViews>
  <sheetFormatPr defaultRowHeight="15.75" x14ac:dyDescent="0.25"/>
  <cols>
    <col min="1" max="1" width="48.42578125" style="80" customWidth="1"/>
    <col min="2" max="2" width="10.85546875" style="80" customWidth="1"/>
    <col min="3" max="3" width="15.140625" style="80" customWidth="1"/>
    <col min="4" max="4" width="14.28515625" style="80" customWidth="1"/>
    <col min="5" max="5" width="14" style="80" customWidth="1"/>
    <col min="6" max="6" width="16.140625" style="80" customWidth="1"/>
    <col min="7" max="7" width="16" style="80" customWidth="1"/>
    <col min="8" max="8" width="10.28515625" style="80" customWidth="1"/>
    <col min="9" max="9" width="14.7109375" style="80" customWidth="1"/>
    <col min="10" max="10" width="16.42578125" style="80" customWidth="1"/>
    <col min="11" max="11" width="16" style="80" customWidth="1"/>
    <col min="12" max="12" width="14.28515625" style="80" customWidth="1"/>
    <col min="13" max="16384" width="9.140625" style="80"/>
  </cols>
  <sheetData>
    <row r="1" spans="1:18" x14ac:dyDescent="0.25">
      <c r="L1" s="81"/>
    </row>
    <row r="2" spans="1:18" ht="18.75" x14ac:dyDescent="0.3">
      <c r="A2" s="82" t="s">
        <v>0</v>
      </c>
      <c r="C2" s="83"/>
      <c r="D2" s="83"/>
      <c r="E2" s="83"/>
      <c r="F2" s="83"/>
      <c r="G2" s="83"/>
      <c r="H2" s="84" t="s">
        <v>25</v>
      </c>
      <c r="I2" s="85"/>
    </row>
    <row r="3" spans="1:18" ht="18.75" x14ac:dyDescent="0.3">
      <c r="A3" s="86" t="s">
        <v>26</v>
      </c>
      <c r="C3" s="83"/>
      <c r="D3" s="83"/>
      <c r="E3" s="83"/>
      <c r="F3" s="83"/>
      <c r="G3" s="83"/>
      <c r="H3" s="87" t="s">
        <v>177</v>
      </c>
      <c r="I3" s="88"/>
    </row>
    <row r="4" spans="1:18" ht="18.75" x14ac:dyDescent="0.3">
      <c r="A4" s="86" t="s">
        <v>123</v>
      </c>
      <c r="C4" s="83"/>
      <c r="D4" s="83"/>
      <c r="E4" s="83"/>
      <c r="F4" s="83"/>
      <c r="G4" s="83"/>
      <c r="I4" s="88"/>
    </row>
    <row r="5" spans="1:18" ht="18.75" x14ac:dyDescent="0.3">
      <c r="A5" s="89"/>
      <c r="C5" s="83"/>
      <c r="D5" s="83"/>
      <c r="E5" s="83"/>
      <c r="F5" s="83"/>
      <c r="G5" s="83"/>
      <c r="H5" s="86"/>
      <c r="I5" s="88"/>
    </row>
    <row r="6" spans="1:18" ht="18.75" x14ac:dyDescent="0.3">
      <c r="A6" s="86" t="s">
        <v>124</v>
      </c>
      <c r="C6" s="83"/>
      <c r="D6" s="83"/>
      <c r="E6" s="83"/>
      <c r="F6" s="83"/>
      <c r="G6" s="83"/>
      <c r="H6" s="86" t="s">
        <v>125</v>
      </c>
      <c r="I6" s="88"/>
    </row>
    <row r="7" spans="1:18" ht="24.75" customHeight="1" x14ac:dyDescent="0.3">
      <c r="A7" s="86" t="s">
        <v>126</v>
      </c>
      <c r="C7" s="83"/>
      <c r="D7" s="83"/>
      <c r="E7" s="83"/>
      <c r="F7" s="83"/>
      <c r="G7" s="83"/>
      <c r="H7" s="86" t="s">
        <v>126</v>
      </c>
      <c r="I7" s="88"/>
    </row>
    <row r="8" spans="1:18" x14ac:dyDescent="0.25">
      <c r="A8" s="90"/>
      <c r="C8" s="90"/>
      <c r="D8" s="90"/>
      <c r="E8" s="90"/>
      <c r="F8" s="90"/>
      <c r="G8" s="90"/>
      <c r="H8" s="90"/>
      <c r="I8" s="88"/>
      <c r="J8" s="90"/>
      <c r="K8" s="90"/>
      <c r="M8" s="91"/>
    </row>
    <row r="9" spans="1:18" ht="20.25" x14ac:dyDescent="0.3">
      <c r="A9" s="92" t="s">
        <v>127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3"/>
      <c r="N9" s="93"/>
      <c r="O9" s="93"/>
      <c r="P9" s="93"/>
      <c r="Q9" s="93"/>
      <c r="R9" s="93"/>
    </row>
    <row r="10" spans="1:18" ht="9.75" customHeight="1" x14ac:dyDescent="0.25">
      <c r="A10" s="94"/>
      <c r="B10" s="94"/>
      <c r="C10" s="94"/>
      <c r="D10" s="94"/>
      <c r="E10" s="94"/>
      <c r="F10" s="94"/>
      <c r="G10" s="95"/>
      <c r="H10" s="95"/>
      <c r="I10" s="95"/>
      <c r="J10" s="96"/>
      <c r="K10" s="96"/>
      <c r="L10" s="97"/>
    </row>
    <row r="11" spans="1:18" ht="70.5" customHeight="1" x14ac:dyDescent="0.25">
      <c r="A11" s="98" t="s">
        <v>128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9"/>
      <c r="N11" s="99"/>
      <c r="O11" s="99"/>
      <c r="P11" s="99"/>
      <c r="Q11" s="99"/>
      <c r="R11" s="99"/>
    </row>
    <row r="12" spans="1:18" x14ac:dyDescent="0.25">
      <c r="A12" s="100"/>
      <c r="B12" s="95"/>
      <c r="C12" s="95"/>
      <c r="D12" s="95"/>
      <c r="E12" s="101"/>
      <c r="F12" s="100"/>
      <c r="G12" s="100"/>
      <c r="H12" s="100"/>
      <c r="I12" s="100"/>
      <c r="J12" s="102"/>
      <c r="K12" s="103"/>
      <c r="L12" s="103"/>
    </row>
    <row r="13" spans="1:18" x14ac:dyDescent="0.25">
      <c r="A13" s="104" t="s">
        <v>36</v>
      </c>
      <c r="B13" s="104" t="s">
        <v>45</v>
      </c>
      <c r="C13" s="105" t="s">
        <v>129</v>
      </c>
      <c r="D13" s="105"/>
      <c r="E13" s="106" t="s">
        <v>130</v>
      </c>
      <c r="F13" s="106"/>
      <c r="G13" s="106"/>
      <c r="H13" s="106"/>
      <c r="I13" s="106"/>
      <c r="J13" s="107" t="s">
        <v>131</v>
      </c>
      <c r="K13" s="108"/>
      <c r="L13" s="109"/>
    </row>
    <row r="14" spans="1:18" ht="82.5" customHeight="1" x14ac:dyDescent="0.25">
      <c r="A14" s="104"/>
      <c r="B14" s="104"/>
      <c r="C14" s="110" t="s">
        <v>132</v>
      </c>
      <c r="D14" s="110" t="s">
        <v>133</v>
      </c>
      <c r="E14" s="111" t="s">
        <v>134</v>
      </c>
      <c r="F14" s="112" t="s">
        <v>135</v>
      </c>
      <c r="G14" s="113" t="s">
        <v>136</v>
      </c>
      <c r="H14" s="110" t="s">
        <v>137</v>
      </c>
      <c r="I14" s="110" t="s">
        <v>138</v>
      </c>
      <c r="J14" s="110" t="s">
        <v>139</v>
      </c>
      <c r="K14" s="110" t="s">
        <v>140</v>
      </c>
      <c r="L14" s="111" t="s">
        <v>141</v>
      </c>
    </row>
    <row r="15" spans="1:18" x14ac:dyDescent="0.25">
      <c r="A15" s="114">
        <v>1</v>
      </c>
      <c r="B15" s="114">
        <v>2</v>
      </c>
      <c r="C15" s="114">
        <v>3</v>
      </c>
      <c r="D15" s="114">
        <v>4</v>
      </c>
      <c r="E15" s="114">
        <v>5</v>
      </c>
      <c r="F15" s="114">
        <v>6</v>
      </c>
      <c r="G15" s="114">
        <v>7</v>
      </c>
      <c r="H15" s="114"/>
      <c r="I15" s="114">
        <v>8</v>
      </c>
      <c r="J15" s="114">
        <v>9</v>
      </c>
      <c r="K15" s="114">
        <v>10</v>
      </c>
      <c r="L15" s="114">
        <v>11</v>
      </c>
    </row>
    <row r="16" spans="1:18" x14ac:dyDescent="0.25">
      <c r="A16" s="115" t="s">
        <v>142</v>
      </c>
      <c r="B16" s="116"/>
      <c r="C16" s="117">
        <f>SUM(C17:C47)</f>
        <v>1702485</v>
      </c>
      <c r="D16" s="117">
        <f>SUM(D17:D47)</f>
        <v>1278225</v>
      </c>
      <c r="E16" s="117">
        <f>SUM(E17:E47)</f>
        <v>1613319</v>
      </c>
      <c r="F16" s="117">
        <f>SUM(F17:F47)</f>
        <v>1613319</v>
      </c>
      <c r="G16" s="117">
        <f>SUM(G17:G47)</f>
        <v>199780</v>
      </c>
      <c r="H16" s="118">
        <f t="shared" ref="H16:H47" si="0">G16/F16</f>
        <v>0.12383167866987248</v>
      </c>
      <c r="I16" s="117">
        <f>SUM(I17:I47)</f>
        <v>1613319</v>
      </c>
      <c r="J16" s="117">
        <f>SUM(J17:J47)</f>
        <v>0</v>
      </c>
      <c r="K16" s="117">
        <f>SUM(K17:K47)</f>
        <v>-1613319</v>
      </c>
      <c r="L16" s="118">
        <f t="shared" ref="L16:L47" si="1">J16/F16-100%</f>
        <v>-1</v>
      </c>
    </row>
    <row r="17" spans="1:12" ht="35.1" customHeight="1" x14ac:dyDescent="0.25">
      <c r="A17" s="119" t="s">
        <v>51</v>
      </c>
      <c r="B17" s="120" t="s">
        <v>52</v>
      </c>
      <c r="C17" s="121">
        <v>0</v>
      </c>
      <c r="D17" s="121">
        <v>0</v>
      </c>
      <c r="E17" s="125">
        <v>0</v>
      </c>
      <c r="F17" s="125">
        <v>0</v>
      </c>
      <c r="G17" s="125">
        <v>0</v>
      </c>
      <c r="H17" s="122" t="e">
        <f t="shared" si="0"/>
        <v>#DIV/0!</v>
      </c>
      <c r="I17" s="121"/>
      <c r="J17" s="123">
        <v>0</v>
      </c>
      <c r="K17" s="123">
        <f t="shared" ref="K17:K47" si="2">J17-F17</f>
        <v>0</v>
      </c>
      <c r="L17" s="122" t="e">
        <f t="shared" si="1"/>
        <v>#DIV/0!</v>
      </c>
    </row>
    <row r="18" spans="1:12" ht="35.1" customHeight="1" x14ac:dyDescent="0.25">
      <c r="A18" s="119" t="s">
        <v>54</v>
      </c>
      <c r="B18" s="120" t="s">
        <v>55</v>
      </c>
      <c r="C18" s="121">
        <v>0</v>
      </c>
      <c r="D18" s="121">
        <v>0</v>
      </c>
      <c r="E18" s="125">
        <v>0</v>
      </c>
      <c r="F18" s="125">
        <v>0</v>
      </c>
      <c r="G18" s="125">
        <v>0</v>
      </c>
      <c r="H18" s="122" t="e">
        <f t="shared" si="0"/>
        <v>#DIV/0!</v>
      </c>
      <c r="I18" s="121"/>
      <c r="J18" s="123">
        <v>0</v>
      </c>
      <c r="K18" s="123">
        <f t="shared" si="2"/>
        <v>0</v>
      </c>
      <c r="L18" s="122" t="e">
        <f t="shared" si="1"/>
        <v>#DIV/0!</v>
      </c>
    </row>
    <row r="19" spans="1:12" ht="35.1" customHeight="1" x14ac:dyDescent="0.25">
      <c r="A19" s="119" t="s">
        <v>56</v>
      </c>
      <c r="B19" s="120" t="s">
        <v>57</v>
      </c>
      <c r="C19" s="121">
        <v>0</v>
      </c>
      <c r="D19" s="121">
        <v>0</v>
      </c>
      <c r="E19" s="125">
        <v>0</v>
      </c>
      <c r="F19" s="125">
        <v>0</v>
      </c>
      <c r="G19" s="125">
        <v>0</v>
      </c>
      <c r="H19" s="122" t="e">
        <f t="shared" si="0"/>
        <v>#DIV/0!</v>
      </c>
      <c r="I19" s="121"/>
      <c r="J19" s="123">
        <v>0</v>
      </c>
      <c r="K19" s="123">
        <f t="shared" si="2"/>
        <v>0</v>
      </c>
      <c r="L19" s="122" t="e">
        <f t="shared" si="1"/>
        <v>#DIV/0!</v>
      </c>
    </row>
    <row r="20" spans="1:12" ht="35.1" customHeight="1" x14ac:dyDescent="0.25">
      <c r="A20" s="119" t="s">
        <v>58</v>
      </c>
      <c r="B20" s="120" t="s">
        <v>59</v>
      </c>
      <c r="C20" s="121">
        <v>0</v>
      </c>
      <c r="D20" s="121">
        <v>0</v>
      </c>
      <c r="E20" s="125">
        <v>0</v>
      </c>
      <c r="F20" s="125">
        <v>0</v>
      </c>
      <c r="G20" s="125">
        <v>0</v>
      </c>
      <c r="H20" s="122" t="e">
        <f t="shared" si="0"/>
        <v>#DIV/0!</v>
      </c>
      <c r="I20" s="121"/>
      <c r="J20" s="123">
        <v>0</v>
      </c>
      <c r="K20" s="123">
        <f t="shared" si="2"/>
        <v>0</v>
      </c>
      <c r="L20" s="122" t="e">
        <f t="shared" si="1"/>
        <v>#DIV/0!</v>
      </c>
    </row>
    <row r="21" spans="1:12" ht="35.1" customHeight="1" x14ac:dyDescent="0.25">
      <c r="A21" s="119" t="s">
        <v>60</v>
      </c>
      <c r="B21" s="120" t="s">
        <v>61</v>
      </c>
      <c r="C21" s="121">
        <v>0</v>
      </c>
      <c r="D21" s="121">
        <v>0</v>
      </c>
      <c r="E21" s="125">
        <v>0</v>
      </c>
      <c r="F21" s="125">
        <v>0</v>
      </c>
      <c r="G21" s="125">
        <v>0</v>
      </c>
      <c r="H21" s="122" t="e">
        <f t="shared" si="0"/>
        <v>#DIV/0!</v>
      </c>
      <c r="I21" s="121"/>
      <c r="J21" s="123">
        <v>0</v>
      </c>
      <c r="K21" s="123">
        <f t="shared" si="2"/>
        <v>0</v>
      </c>
      <c r="L21" s="122" t="e">
        <f t="shared" si="1"/>
        <v>#DIV/0!</v>
      </c>
    </row>
    <row r="22" spans="1:12" ht="35.1" customHeight="1" x14ac:dyDescent="0.25">
      <c r="A22" s="119" t="s">
        <v>62</v>
      </c>
      <c r="B22" s="120" t="s">
        <v>63</v>
      </c>
      <c r="C22" s="121">
        <v>0</v>
      </c>
      <c r="D22" s="121">
        <v>0</v>
      </c>
      <c r="E22" s="125">
        <v>0</v>
      </c>
      <c r="F22" s="125">
        <v>0</v>
      </c>
      <c r="G22" s="125">
        <v>0</v>
      </c>
      <c r="H22" s="122" t="e">
        <f t="shared" si="0"/>
        <v>#DIV/0!</v>
      </c>
      <c r="I22" s="121"/>
      <c r="J22" s="123">
        <v>0</v>
      </c>
      <c r="K22" s="123">
        <f t="shared" si="2"/>
        <v>0</v>
      </c>
      <c r="L22" s="122" t="e">
        <f t="shared" si="1"/>
        <v>#DIV/0!</v>
      </c>
    </row>
    <row r="23" spans="1:12" ht="35.1" customHeight="1" x14ac:dyDescent="0.25">
      <c r="A23" s="119" t="s">
        <v>64</v>
      </c>
      <c r="B23" s="120" t="s">
        <v>143</v>
      </c>
      <c r="C23" s="121">
        <v>0</v>
      </c>
      <c r="D23" s="121">
        <v>0</v>
      </c>
      <c r="E23" s="125">
        <v>0</v>
      </c>
      <c r="F23" s="125">
        <v>0</v>
      </c>
      <c r="G23" s="125">
        <v>0</v>
      </c>
      <c r="H23" s="122" t="e">
        <f t="shared" si="0"/>
        <v>#DIV/0!</v>
      </c>
      <c r="I23" s="121"/>
      <c r="J23" s="123">
        <v>0</v>
      </c>
      <c r="K23" s="123">
        <f t="shared" si="2"/>
        <v>0</v>
      </c>
      <c r="L23" s="122" t="e">
        <f t="shared" si="1"/>
        <v>#DIV/0!</v>
      </c>
    </row>
    <row r="24" spans="1:12" ht="35.1" customHeight="1" x14ac:dyDescent="0.25">
      <c r="A24" s="119" t="s">
        <v>66</v>
      </c>
      <c r="B24" s="120" t="s">
        <v>144</v>
      </c>
      <c r="C24" s="121">
        <v>0</v>
      </c>
      <c r="D24" s="121">
        <v>0</v>
      </c>
      <c r="E24" s="125">
        <v>0</v>
      </c>
      <c r="F24" s="125">
        <v>0</v>
      </c>
      <c r="G24" s="125">
        <v>0</v>
      </c>
      <c r="H24" s="122" t="e">
        <f t="shared" si="0"/>
        <v>#DIV/0!</v>
      </c>
      <c r="I24" s="121"/>
      <c r="J24" s="123">
        <v>0</v>
      </c>
      <c r="K24" s="123">
        <f t="shared" si="2"/>
        <v>0</v>
      </c>
      <c r="L24" s="122" t="e">
        <f t="shared" si="1"/>
        <v>#DIV/0!</v>
      </c>
    </row>
    <row r="25" spans="1:12" ht="35.1" customHeight="1" x14ac:dyDescent="0.25">
      <c r="A25" s="119" t="s">
        <v>68</v>
      </c>
      <c r="B25" s="120" t="s">
        <v>69</v>
      </c>
      <c r="C25" s="121">
        <v>0</v>
      </c>
      <c r="D25" s="121">
        <v>0</v>
      </c>
      <c r="E25" s="125">
        <v>0</v>
      </c>
      <c r="F25" s="125">
        <v>0</v>
      </c>
      <c r="G25" s="125">
        <v>0</v>
      </c>
      <c r="H25" s="122" t="e">
        <f t="shared" si="0"/>
        <v>#DIV/0!</v>
      </c>
      <c r="I25" s="121"/>
      <c r="J25" s="123">
        <v>0</v>
      </c>
      <c r="K25" s="123">
        <f t="shared" si="2"/>
        <v>0</v>
      </c>
      <c r="L25" s="122" t="e">
        <f t="shared" si="1"/>
        <v>#DIV/0!</v>
      </c>
    </row>
    <row r="26" spans="1:12" ht="35.1" customHeight="1" x14ac:dyDescent="0.25">
      <c r="A26" s="119" t="s">
        <v>70</v>
      </c>
      <c r="B26" s="120" t="s">
        <v>71</v>
      </c>
      <c r="C26" s="121">
        <v>0</v>
      </c>
      <c r="D26" s="121">
        <v>0</v>
      </c>
      <c r="E26" s="125">
        <v>0</v>
      </c>
      <c r="F26" s="125">
        <v>0</v>
      </c>
      <c r="G26" s="125">
        <v>0</v>
      </c>
      <c r="H26" s="122" t="e">
        <f t="shared" si="0"/>
        <v>#DIV/0!</v>
      </c>
      <c r="I26" s="121"/>
      <c r="J26" s="123">
        <v>0</v>
      </c>
      <c r="K26" s="123">
        <f t="shared" si="2"/>
        <v>0</v>
      </c>
      <c r="L26" s="122" t="e">
        <f t="shared" si="1"/>
        <v>#DIV/0!</v>
      </c>
    </row>
    <row r="27" spans="1:12" ht="35.1" customHeight="1" x14ac:dyDescent="0.25">
      <c r="A27" s="119" t="s">
        <v>67</v>
      </c>
      <c r="B27" s="120" t="s">
        <v>72</v>
      </c>
      <c r="C27" s="121">
        <v>0</v>
      </c>
      <c r="D27" s="121">
        <v>0</v>
      </c>
      <c r="E27" s="125">
        <v>0</v>
      </c>
      <c r="F27" s="125">
        <v>0</v>
      </c>
      <c r="G27" s="125">
        <v>0</v>
      </c>
      <c r="H27" s="122" t="e">
        <f t="shared" si="0"/>
        <v>#DIV/0!</v>
      </c>
      <c r="I27" s="121"/>
      <c r="J27" s="123">
        <v>0</v>
      </c>
      <c r="K27" s="123">
        <f t="shared" si="2"/>
        <v>0</v>
      </c>
      <c r="L27" s="122" t="e">
        <f t="shared" si="1"/>
        <v>#DIV/0!</v>
      </c>
    </row>
    <row r="28" spans="1:12" ht="35.1" customHeight="1" x14ac:dyDescent="0.25">
      <c r="A28" s="119" t="s">
        <v>74</v>
      </c>
      <c r="B28" s="120" t="s">
        <v>75</v>
      </c>
      <c r="C28" s="121">
        <v>0</v>
      </c>
      <c r="D28" s="121">
        <v>0</v>
      </c>
      <c r="E28" s="125">
        <v>0</v>
      </c>
      <c r="F28" s="125">
        <v>0</v>
      </c>
      <c r="G28" s="125">
        <v>0</v>
      </c>
      <c r="H28" s="122" t="e">
        <f t="shared" si="0"/>
        <v>#DIV/0!</v>
      </c>
      <c r="I28" s="121"/>
      <c r="J28" s="123">
        <v>0</v>
      </c>
      <c r="K28" s="123">
        <f t="shared" si="2"/>
        <v>0</v>
      </c>
      <c r="L28" s="122" t="e">
        <f t="shared" si="1"/>
        <v>#DIV/0!</v>
      </c>
    </row>
    <row r="29" spans="1:12" ht="35.1" customHeight="1" x14ac:dyDescent="0.25">
      <c r="A29" s="119" t="s">
        <v>145</v>
      </c>
      <c r="B29" s="120" t="s">
        <v>77</v>
      </c>
      <c r="C29" s="121">
        <v>0</v>
      </c>
      <c r="D29" s="121">
        <v>0</v>
      </c>
      <c r="E29" s="125">
        <v>0</v>
      </c>
      <c r="F29" s="125">
        <v>0</v>
      </c>
      <c r="G29" s="125">
        <v>0</v>
      </c>
      <c r="H29" s="122" t="e">
        <f t="shared" si="0"/>
        <v>#DIV/0!</v>
      </c>
      <c r="I29" s="121"/>
      <c r="J29" s="123">
        <v>0</v>
      </c>
      <c r="K29" s="123">
        <f t="shared" si="2"/>
        <v>0</v>
      </c>
      <c r="L29" s="122" t="e">
        <f t="shared" si="1"/>
        <v>#DIV/0!</v>
      </c>
    </row>
    <row r="30" spans="1:12" ht="35.1" customHeight="1" x14ac:dyDescent="0.25">
      <c r="A30" s="119" t="s">
        <v>78</v>
      </c>
      <c r="B30" s="120" t="s">
        <v>79</v>
      </c>
      <c r="C30" s="121">
        <v>0</v>
      </c>
      <c r="D30" s="121">
        <v>0</v>
      </c>
      <c r="E30" s="125">
        <v>0</v>
      </c>
      <c r="F30" s="125">
        <v>0</v>
      </c>
      <c r="G30" s="125">
        <v>0</v>
      </c>
      <c r="H30" s="122" t="e">
        <f t="shared" si="0"/>
        <v>#DIV/0!</v>
      </c>
      <c r="I30" s="121"/>
      <c r="J30" s="123">
        <v>0</v>
      </c>
      <c r="K30" s="123">
        <f t="shared" si="2"/>
        <v>0</v>
      </c>
      <c r="L30" s="122" t="e">
        <f t="shared" si="1"/>
        <v>#DIV/0!</v>
      </c>
    </row>
    <row r="31" spans="1:12" ht="35.1" customHeight="1" x14ac:dyDescent="0.25">
      <c r="A31" s="119" t="s">
        <v>80</v>
      </c>
      <c r="B31" s="120" t="s">
        <v>81</v>
      </c>
      <c r="C31" s="121">
        <v>0</v>
      </c>
      <c r="D31" s="121">
        <v>0</v>
      </c>
      <c r="E31" s="125">
        <v>0</v>
      </c>
      <c r="F31" s="125">
        <v>0</v>
      </c>
      <c r="G31" s="125">
        <v>0</v>
      </c>
      <c r="H31" s="122" t="e">
        <f t="shared" si="0"/>
        <v>#DIV/0!</v>
      </c>
      <c r="I31" s="121"/>
      <c r="J31" s="123">
        <v>0</v>
      </c>
      <c r="K31" s="123">
        <f t="shared" si="2"/>
        <v>0</v>
      </c>
      <c r="L31" s="122" t="e">
        <f t="shared" si="1"/>
        <v>#DIV/0!</v>
      </c>
    </row>
    <row r="32" spans="1:12" ht="35.1" customHeight="1" x14ac:dyDescent="0.25">
      <c r="A32" s="119" t="s">
        <v>82</v>
      </c>
      <c r="B32" s="120" t="s">
        <v>146</v>
      </c>
      <c r="C32" s="121">
        <v>0</v>
      </c>
      <c r="D32" s="121">
        <v>0</v>
      </c>
      <c r="E32" s="125">
        <v>0</v>
      </c>
      <c r="F32" s="125">
        <v>0</v>
      </c>
      <c r="G32" s="125">
        <v>0</v>
      </c>
      <c r="H32" s="122" t="e">
        <f t="shared" si="0"/>
        <v>#DIV/0!</v>
      </c>
      <c r="I32" s="121"/>
      <c r="J32" s="123">
        <v>0</v>
      </c>
      <c r="K32" s="123">
        <f t="shared" si="2"/>
        <v>0</v>
      </c>
      <c r="L32" s="122" t="e">
        <f t="shared" si="1"/>
        <v>#DIV/0!</v>
      </c>
    </row>
    <row r="33" spans="1:12" ht="35.1" customHeight="1" x14ac:dyDescent="0.25">
      <c r="A33" s="124" t="s">
        <v>84</v>
      </c>
      <c r="B33" s="120" t="s">
        <v>85</v>
      </c>
      <c r="C33" s="121">
        <v>0</v>
      </c>
      <c r="D33" s="121">
        <v>0</v>
      </c>
      <c r="E33" s="125">
        <v>0</v>
      </c>
      <c r="F33" s="125">
        <v>0</v>
      </c>
      <c r="G33" s="125">
        <v>0</v>
      </c>
      <c r="H33" s="122" t="e">
        <f t="shared" si="0"/>
        <v>#DIV/0!</v>
      </c>
      <c r="I33" s="121"/>
      <c r="J33" s="123">
        <v>0</v>
      </c>
      <c r="K33" s="123">
        <f t="shared" si="2"/>
        <v>0</v>
      </c>
      <c r="L33" s="122" t="e">
        <f t="shared" si="1"/>
        <v>#DIV/0!</v>
      </c>
    </row>
    <row r="34" spans="1:12" ht="35.1" customHeight="1" x14ac:dyDescent="0.25">
      <c r="A34" s="124" t="s">
        <v>86</v>
      </c>
      <c r="B34" s="120" t="s">
        <v>87</v>
      </c>
      <c r="C34" s="121">
        <v>0</v>
      </c>
      <c r="D34" s="121">
        <v>0</v>
      </c>
      <c r="E34" s="125">
        <v>0</v>
      </c>
      <c r="F34" s="125">
        <v>0</v>
      </c>
      <c r="G34" s="125">
        <v>0</v>
      </c>
      <c r="H34" s="122" t="e">
        <f t="shared" si="0"/>
        <v>#DIV/0!</v>
      </c>
      <c r="I34" s="121"/>
      <c r="J34" s="123">
        <v>0</v>
      </c>
      <c r="K34" s="123">
        <f t="shared" si="2"/>
        <v>0</v>
      </c>
      <c r="L34" s="122" t="e">
        <f t="shared" si="1"/>
        <v>#DIV/0!</v>
      </c>
    </row>
    <row r="35" spans="1:12" ht="35.1" customHeight="1" x14ac:dyDescent="0.25">
      <c r="A35" s="124" t="s">
        <v>88</v>
      </c>
      <c r="B35" s="120" t="s">
        <v>89</v>
      </c>
      <c r="C35" s="121">
        <v>0</v>
      </c>
      <c r="D35" s="121">
        <v>0</v>
      </c>
      <c r="E35" s="125">
        <v>0</v>
      </c>
      <c r="F35" s="125">
        <v>0</v>
      </c>
      <c r="G35" s="125">
        <v>0</v>
      </c>
      <c r="H35" s="122" t="e">
        <f t="shared" si="0"/>
        <v>#DIV/0!</v>
      </c>
      <c r="I35" s="121"/>
      <c r="J35" s="123">
        <v>0</v>
      </c>
      <c r="K35" s="123">
        <f t="shared" si="2"/>
        <v>0</v>
      </c>
      <c r="L35" s="122" t="e">
        <f t="shared" si="1"/>
        <v>#DIV/0!</v>
      </c>
    </row>
    <row r="36" spans="1:12" ht="35.1" customHeight="1" x14ac:dyDescent="0.25">
      <c r="A36" s="124" t="s">
        <v>90</v>
      </c>
      <c r="B36" s="120" t="s">
        <v>91</v>
      </c>
      <c r="C36" s="121">
        <v>0</v>
      </c>
      <c r="D36" s="121">
        <v>0</v>
      </c>
      <c r="E36" s="125">
        <v>0</v>
      </c>
      <c r="F36" s="125">
        <v>0</v>
      </c>
      <c r="G36" s="125">
        <v>0</v>
      </c>
      <c r="H36" s="122" t="e">
        <f t="shared" si="0"/>
        <v>#DIV/0!</v>
      </c>
      <c r="I36" s="121"/>
      <c r="J36" s="123">
        <v>0</v>
      </c>
      <c r="K36" s="123">
        <f t="shared" si="2"/>
        <v>0</v>
      </c>
      <c r="L36" s="122" t="e">
        <f t="shared" si="1"/>
        <v>#DIV/0!</v>
      </c>
    </row>
    <row r="37" spans="1:12" ht="51" customHeight="1" x14ac:dyDescent="0.25">
      <c r="A37" s="119" t="s">
        <v>147</v>
      </c>
      <c r="B37" s="120" t="s">
        <v>94</v>
      </c>
      <c r="C37" s="121">
        <v>0</v>
      </c>
      <c r="D37" s="121">
        <v>0</v>
      </c>
      <c r="E37" s="125">
        <v>0</v>
      </c>
      <c r="F37" s="125">
        <v>0</v>
      </c>
      <c r="G37" s="125">
        <v>0</v>
      </c>
      <c r="H37" s="122" t="e">
        <f t="shared" si="0"/>
        <v>#DIV/0!</v>
      </c>
      <c r="I37" s="121"/>
      <c r="J37" s="123">
        <v>0</v>
      </c>
      <c r="K37" s="123">
        <f t="shared" si="2"/>
        <v>0</v>
      </c>
      <c r="L37" s="122" t="e">
        <f t="shared" si="1"/>
        <v>#DIV/0!</v>
      </c>
    </row>
    <row r="38" spans="1:12" ht="53.25" customHeight="1" x14ac:dyDescent="0.25">
      <c r="A38" s="119" t="s">
        <v>95</v>
      </c>
      <c r="B38" s="120" t="s">
        <v>96</v>
      </c>
      <c r="C38" s="121">
        <v>0</v>
      </c>
      <c r="D38" s="121">
        <v>0</v>
      </c>
      <c r="E38" s="125">
        <v>0</v>
      </c>
      <c r="F38" s="125">
        <v>0</v>
      </c>
      <c r="G38" s="125">
        <v>0</v>
      </c>
      <c r="H38" s="122" t="e">
        <f t="shared" si="0"/>
        <v>#DIV/0!</v>
      </c>
      <c r="I38" s="121"/>
      <c r="J38" s="123">
        <v>0</v>
      </c>
      <c r="K38" s="123">
        <f t="shared" si="2"/>
        <v>0</v>
      </c>
      <c r="L38" s="122" t="e">
        <f t="shared" si="1"/>
        <v>#DIV/0!</v>
      </c>
    </row>
    <row r="39" spans="1:12" ht="35.1" customHeight="1" x14ac:dyDescent="0.25">
      <c r="A39" s="119" t="s">
        <v>148</v>
      </c>
      <c r="B39" s="120" t="s">
        <v>98</v>
      </c>
      <c r="C39" s="121">
        <v>0</v>
      </c>
      <c r="D39" s="121">
        <v>0</v>
      </c>
      <c r="E39" s="125">
        <v>0</v>
      </c>
      <c r="F39" s="125">
        <v>0</v>
      </c>
      <c r="G39" s="125">
        <v>0</v>
      </c>
      <c r="H39" s="122" t="e">
        <f t="shared" si="0"/>
        <v>#DIV/0!</v>
      </c>
      <c r="I39" s="121"/>
      <c r="J39" s="123">
        <v>0</v>
      </c>
      <c r="K39" s="123">
        <f t="shared" si="2"/>
        <v>0</v>
      </c>
      <c r="L39" s="122" t="e">
        <f t="shared" si="1"/>
        <v>#DIV/0!</v>
      </c>
    </row>
    <row r="40" spans="1:12" ht="35.1" customHeight="1" x14ac:dyDescent="0.25">
      <c r="A40" s="119" t="s">
        <v>101</v>
      </c>
      <c r="B40" s="120" t="s">
        <v>102</v>
      </c>
      <c r="C40" s="121">
        <v>0</v>
      </c>
      <c r="D40" s="121">
        <v>0</v>
      </c>
      <c r="E40" s="125">
        <v>0</v>
      </c>
      <c r="F40" s="125">
        <v>0</v>
      </c>
      <c r="G40" s="125">
        <v>0</v>
      </c>
      <c r="H40" s="122" t="e">
        <f t="shared" si="0"/>
        <v>#DIV/0!</v>
      </c>
      <c r="I40" s="121"/>
      <c r="J40" s="123">
        <v>0</v>
      </c>
      <c r="K40" s="123">
        <f t="shared" si="2"/>
        <v>0</v>
      </c>
      <c r="L40" s="122" t="e">
        <f t="shared" si="1"/>
        <v>#DIV/0!</v>
      </c>
    </row>
    <row r="41" spans="1:12" ht="35.1" customHeight="1" x14ac:dyDescent="0.25">
      <c r="A41" s="119" t="s">
        <v>149</v>
      </c>
      <c r="B41" s="120" t="s">
        <v>105</v>
      </c>
      <c r="C41" s="121">
        <v>0</v>
      </c>
      <c r="D41" s="121">
        <v>0</v>
      </c>
      <c r="E41" s="125">
        <v>0</v>
      </c>
      <c r="F41" s="125">
        <v>0</v>
      </c>
      <c r="G41" s="125">
        <v>0</v>
      </c>
      <c r="H41" s="122" t="e">
        <f t="shared" si="0"/>
        <v>#DIV/0!</v>
      </c>
      <c r="I41" s="121"/>
      <c r="J41" s="123">
        <v>0</v>
      </c>
      <c r="K41" s="123">
        <f t="shared" si="2"/>
        <v>0</v>
      </c>
      <c r="L41" s="122" t="e">
        <f t="shared" si="1"/>
        <v>#DIV/0!</v>
      </c>
    </row>
    <row r="42" spans="1:12" ht="35.1" customHeight="1" x14ac:dyDescent="0.25">
      <c r="A42" s="119" t="s">
        <v>108</v>
      </c>
      <c r="B42" s="120" t="s">
        <v>109</v>
      </c>
      <c r="C42" s="121">
        <v>0</v>
      </c>
      <c r="D42" s="121">
        <v>0</v>
      </c>
      <c r="E42" s="125">
        <v>0</v>
      </c>
      <c r="F42" s="125">
        <v>0</v>
      </c>
      <c r="G42" s="125">
        <v>0</v>
      </c>
      <c r="H42" s="122" t="e">
        <f t="shared" si="0"/>
        <v>#DIV/0!</v>
      </c>
      <c r="I42" s="121"/>
      <c r="J42" s="123">
        <v>0</v>
      </c>
      <c r="K42" s="123">
        <f t="shared" si="2"/>
        <v>0</v>
      </c>
      <c r="L42" s="122" t="e">
        <f t="shared" si="1"/>
        <v>#DIV/0!</v>
      </c>
    </row>
    <row r="43" spans="1:12" ht="35.1" customHeight="1" x14ac:dyDescent="0.25">
      <c r="A43" s="119" t="s">
        <v>110</v>
      </c>
      <c r="B43" s="120" t="s">
        <v>111</v>
      </c>
      <c r="C43" s="121">
        <v>0</v>
      </c>
      <c r="D43" s="121">
        <v>0</v>
      </c>
      <c r="E43" s="125">
        <v>0</v>
      </c>
      <c r="F43" s="125">
        <v>0</v>
      </c>
      <c r="G43" s="125">
        <v>0</v>
      </c>
      <c r="H43" s="122" t="e">
        <f t="shared" si="0"/>
        <v>#DIV/0!</v>
      </c>
      <c r="I43" s="121"/>
      <c r="J43" s="123">
        <v>0</v>
      </c>
      <c r="K43" s="123">
        <f t="shared" si="2"/>
        <v>0</v>
      </c>
      <c r="L43" s="122" t="e">
        <f t="shared" si="1"/>
        <v>#DIV/0!</v>
      </c>
    </row>
    <row r="44" spans="1:12" ht="35.1" customHeight="1" x14ac:dyDescent="0.25">
      <c r="A44" s="119" t="s">
        <v>113</v>
      </c>
      <c r="B44" s="120" t="s">
        <v>114</v>
      </c>
      <c r="C44" s="121">
        <v>0</v>
      </c>
      <c r="D44" s="121">
        <v>0</v>
      </c>
      <c r="E44" s="125">
        <v>0</v>
      </c>
      <c r="F44" s="125">
        <v>0</v>
      </c>
      <c r="G44" s="125">
        <v>0</v>
      </c>
      <c r="H44" s="122" t="e">
        <f t="shared" si="0"/>
        <v>#DIV/0!</v>
      </c>
      <c r="I44" s="121"/>
      <c r="J44" s="123">
        <v>0</v>
      </c>
      <c r="K44" s="123">
        <f t="shared" si="2"/>
        <v>0</v>
      </c>
      <c r="L44" s="122" t="e">
        <f t="shared" si="1"/>
        <v>#DIV/0!</v>
      </c>
    </row>
    <row r="45" spans="1:12" ht="35.1" customHeight="1" x14ac:dyDescent="0.25">
      <c r="A45" s="119" t="s">
        <v>150</v>
      </c>
      <c r="B45" s="120" t="s">
        <v>116</v>
      </c>
      <c r="C45" s="121">
        <v>0</v>
      </c>
      <c r="D45" s="121">
        <v>0</v>
      </c>
      <c r="E45" s="125">
        <v>0</v>
      </c>
      <c r="F45" s="125">
        <v>0</v>
      </c>
      <c r="G45" s="125">
        <v>0</v>
      </c>
      <c r="H45" s="122" t="e">
        <f t="shared" si="0"/>
        <v>#DIV/0!</v>
      </c>
      <c r="I45" s="121"/>
      <c r="J45" s="123">
        <v>0</v>
      </c>
      <c r="K45" s="123">
        <f t="shared" si="2"/>
        <v>0</v>
      </c>
      <c r="L45" s="122" t="e">
        <f t="shared" si="1"/>
        <v>#DIV/0!</v>
      </c>
    </row>
    <row r="46" spans="1:12" ht="35.1" customHeight="1" x14ac:dyDescent="0.25">
      <c r="A46" s="119" t="s">
        <v>151</v>
      </c>
      <c r="B46" s="120" t="s">
        <v>118</v>
      </c>
      <c r="C46" s="121">
        <v>0</v>
      </c>
      <c r="D46" s="121">
        <v>0</v>
      </c>
      <c r="E46" s="125">
        <v>0</v>
      </c>
      <c r="F46" s="125">
        <v>0</v>
      </c>
      <c r="G46" s="125">
        <v>0</v>
      </c>
      <c r="H46" s="122" t="e">
        <f t="shared" si="0"/>
        <v>#DIV/0!</v>
      </c>
      <c r="I46" s="121"/>
      <c r="J46" s="123">
        <v>0</v>
      </c>
      <c r="K46" s="123">
        <f t="shared" si="2"/>
        <v>0</v>
      </c>
      <c r="L46" s="122" t="e">
        <f t="shared" si="1"/>
        <v>#DIV/0!</v>
      </c>
    </row>
    <row r="47" spans="1:12" ht="35.1" customHeight="1" x14ac:dyDescent="0.25">
      <c r="A47" s="119" t="s">
        <v>152</v>
      </c>
      <c r="B47" s="120" t="s">
        <v>120</v>
      </c>
      <c r="C47" s="121">
        <v>1702485</v>
      </c>
      <c r="D47" s="121">
        <v>1278225</v>
      </c>
      <c r="E47" s="125">
        <v>1613319</v>
      </c>
      <c r="F47" s="125">
        <v>1613319</v>
      </c>
      <c r="G47" s="121">
        <v>199780</v>
      </c>
      <c r="H47" s="122">
        <f t="shared" si="0"/>
        <v>0.12383167866987248</v>
      </c>
      <c r="I47" s="121">
        <v>1613319</v>
      </c>
      <c r="J47" s="123">
        <f>'[2]9080014'!D5</f>
        <v>0</v>
      </c>
      <c r="K47" s="123">
        <f t="shared" si="2"/>
        <v>-1613319</v>
      </c>
      <c r="L47" s="122">
        <f t="shared" si="1"/>
        <v>-1</v>
      </c>
    </row>
    <row r="48" spans="1:12" ht="56.25" customHeight="1" x14ac:dyDescent="0.25">
      <c r="J48" s="126"/>
    </row>
    <row r="49" spans="1:6" ht="18.75" x14ac:dyDescent="0.3">
      <c r="A49" s="127" t="s">
        <v>153</v>
      </c>
      <c r="B49" s="128" t="s">
        <v>154</v>
      </c>
      <c r="C49" s="129"/>
      <c r="D49" s="130"/>
      <c r="E49" s="129" t="s">
        <v>155</v>
      </c>
      <c r="F49" s="130" t="s">
        <v>156</v>
      </c>
    </row>
  </sheetData>
  <sheetProtection formatCells="0" formatRows="0" insertRows="0" deleteRows="0" pivotTables="0"/>
  <mergeCells count="8">
    <mergeCell ref="A9:L9"/>
    <mergeCell ref="A11:L11"/>
    <mergeCell ref="K12:L12"/>
    <mergeCell ref="A13:A14"/>
    <mergeCell ref="B13:B14"/>
    <mergeCell ref="C13:D13"/>
    <mergeCell ref="E13:I13"/>
    <mergeCell ref="J13:L13"/>
  </mergeCells>
  <printOptions horizontalCentered="1"/>
  <pageMargins left="0.78740157480314965" right="0.59055118110236227" top="0.39370078740157483" bottom="0.55118110236220474" header="0.27559055118110237" footer="0.27559055118110237"/>
  <pageSetup paperSize="9" scale="65" fitToHeight="2" orientation="landscape" r:id="rId1"/>
  <headerFooter alignWithMargins="0">
    <oddHeader>&amp;R&amp;"Times New Roman,обычный"&amp;8СР</oddHeader>
  </headerFooter>
  <colBreaks count="1" manualBreakCount="1">
    <brk id="14" max="7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 титульн</vt:lpstr>
      <vt:lpstr>Бюджетная смета (2)</vt:lpstr>
      <vt:lpstr>Анализ сметы расходов (5)</vt:lpstr>
      <vt:lpstr>9080012</vt:lpstr>
      <vt:lpstr>Анализ сметы расходов (4)</vt:lpstr>
      <vt:lpstr>' титульн'!Область_печати</vt:lpstr>
      <vt:lpstr>'Анализ сметы расходов (4)'!Область_печати</vt:lpstr>
      <vt:lpstr>'Анализ сметы расходов (5)'!Область_печати</vt:lpstr>
      <vt:lpstr>'Бюджетная смета (2)'!Область_печати</vt:lpstr>
    </vt:vector>
  </TitlesOfParts>
  <Company>CTiS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Колотыгина А.Н.</dc:creator>
  <cp:lastModifiedBy>Колотыгина А.Н.</cp:lastModifiedBy>
  <dcterms:created xsi:type="dcterms:W3CDTF">2013-04-29T02:46:36Z</dcterms:created>
  <dcterms:modified xsi:type="dcterms:W3CDTF">2013-04-29T02:47:24Z</dcterms:modified>
</cp:coreProperties>
</file>